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L:\2023\T16-2300904_1 - ARDOT 061820 South Terminal - I-630\Drawings\SUBMT\2023-10-20 Individual Quantites Submittal\"/>
    </mc:Choice>
  </mc:AlternateContent>
  <xr:revisionPtr revIDLastSave="0" documentId="13_ncr:1_{AD8CF48E-CA8E-4FE8-B632-A2A829897C0B}" xr6:coauthVersionLast="47" xr6:coauthVersionMax="47" xr10:uidLastSave="{00000000-0000-0000-0000-000000000000}"/>
  <bookViews>
    <workbookView xWindow="28680" yWindow="-120" windowWidth="29040" windowHeight="15840" tabRatio="840" xr2:uid="{00000000-000D-0000-FFFF-FFFF00000000}"/>
  </bookViews>
  <sheets>
    <sheet name="PCC PATCHING" sheetId="76" r:id="rId1"/>
  </sheets>
  <definedNames>
    <definedName name="ACHM.PAT.EX.RDWY._ASPHALT">#REF!</definedName>
    <definedName name="MAINT.TRAF._PATCHING" localSheetId="0">'PCC PATCHING'!$K$166</definedName>
    <definedName name="MAINT.TRAF._PATCHING">#REF!</definedName>
    <definedName name="MAINT.TRAFF._TACK_COAT" localSheetId="0">'PCC PATCHING'!$H$166</definedName>
    <definedName name="MAINT.TRAFF._TACK_COAT">#REF!</definedName>
    <definedName name="TPLC_ITEMLIST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64" i="76" l="1"/>
  <c r="L164" i="76"/>
  <c r="M77" i="76"/>
  <c r="L77" i="76"/>
  <c r="K244" i="76" l="1"/>
  <c r="K166" i="76"/>
  <c r="H166" i="76"/>
  <c r="G166" i="76"/>
  <c r="L165" i="76"/>
  <c r="L166" i="76" s="1"/>
  <c r="M165" i="76"/>
  <c r="M166" i="76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061391PES" type="4" refreshedVersion="0" background="1">
    <webPr xml="1" sourceData="1" url="C:\Users\bame554\Desktop\061391PES.xml" htmlTables="1" htmlFormat="all"/>
  </connection>
  <connection id="2" xr16:uid="{00000000-0015-0000-FFFF-FFFF01000000}" name="XML IMPORT" type="4" refreshedVersion="0" background="1">
    <webPr xml="1" sourceData="1" url="C:\workAHTD\bame554\Estimates\XML IMPORT.xml" htmlTables="1" htmlFormat="all"/>
  </connection>
</connections>
</file>

<file path=xl/sharedStrings.xml><?xml version="1.0" encoding="utf-8"?>
<sst xmlns="http://schemas.openxmlformats.org/spreadsheetml/2006/main" count="187" uniqueCount="31">
  <si>
    <t>SQ. YD.</t>
  </si>
  <si>
    <t>SEE SECTION 104.03 OF THE STD. SPECS.</t>
  </si>
  <si>
    <t>TOTALS:</t>
  </si>
  <si>
    <t>LOCATION</t>
  </si>
  <si>
    <t>FEET</t>
  </si>
  <si>
    <t>WIDTH</t>
  </si>
  <si>
    <t>LENGTH</t>
  </si>
  <si>
    <t>* ESTIMATED NUMBER OF PANELS</t>
  </si>
  <si>
    <t>* TOTAL NUMBER OF PANELS</t>
  </si>
  <si>
    <t>* REM. &amp; DISP. CONC. PVMT. FOR PATCHING</t>
  </si>
  <si>
    <t xml:space="preserve">NOTE: IN ACCORDANCE WITH SECTION 501.08 OF THE STANDARD SPECIFICATIONS, HIGH EARLY </t>
  </si>
  <si>
    <t>THE AMOUNT OF TIME NEEDED FOR LANE CLOSURES.</t>
  </si>
  <si>
    <t>* REM. &amp; DISP.
CONC. PVMT. FOR
PATCHING</t>
  </si>
  <si>
    <t>* P.C.C.P. PATCHING
(10" U.T.)</t>
  </si>
  <si>
    <t>LOG MILE (INSIDE LANE)</t>
  </si>
  <si>
    <t>LOG MILE (MIDDLE LANE)</t>
  </si>
  <si>
    <t>LOG MILE (OUTSIDE LANE)</t>
  </si>
  <si>
    <t>WESTBOUND I-630 (2 OUTSIDE LANES)</t>
  </si>
  <si>
    <t>WESTBOUND I-630</t>
  </si>
  <si>
    <t>EASTBOUND I-630</t>
  </si>
  <si>
    <t>P.C.C.P. PATCHING (BOX 1 OF 2)</t>
  </si>
  <si>
    <t>P.C.C.P. PATCHING (BOX 2 OF 2)</t>
  </si>
  <si>
    <t>SUBTOTALS (BOX 2 OF 2):</t>
  </si>
  <si>
    <t>SUBTOTALS (BOX 1 OF 2):</t>
  </si>
  <si>
    <t xml:space="preserve">STRENGTH CONCRETE PAVEMENT SHALL BE USED FOR P.C.C.P. PATCHING (10" U.T.) TO REDUCE </t>
  </si>
  <si>
    <t>TO BE USED IF AND WHERE DIRECTED BY THE ENGINEER.</t>
  </si>
  <si>
    <t>*</t>
  </si>
  <si>
    <t>QUANTITY ESTIMATED. LOCATIONS APPROXIMATE.</t>
  </si>
  <si>
    <t>NOTE: IN ACCORDANCE WITH SECTION 507.05 OF THE STANDARD SPECIFICATIONS, SAWING AND SEALING OF</t>
  </si>
  <si>
    <t xml:space="preserve">JOINTS IN CONCRETE PAVEMENT PATCHES WILL NOT BE PAID FOR SEPARATELY, BUT FULL COMPENSATION </t>
  </si>
  <si>
    <t>THEREFORE WILL BE CONSIDERED INCLUDED IN THE CONTRACT UNIT PRICE BID FOR PCCP PATCHING.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</si>
</sst>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0.00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0"/>
      <color theme="1"/>
      <name val="Arial"/>
      <family val="2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3" fillId="0" borderId="0"/>
    <xf numFmtId="0" fontId="7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1" fillId="0" borderId="0"/>
  </cellStyleXfs>
  <cellXfs count="51">
    <xf numFmtId="0" fontId="0" fillId="0" borderId="0" xfId="0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2" borderId="7" xfId="0" applyFont="1" applyFill="1" applyBorder="1" applyAlignment="1">
      <alignment horizontal="left"/>
    </xf>
    <xf numFmtId="1" fontId="5" fillId="2" borderId="2" xfId="0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1" fontId="5" fillId="2" borderId="8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1" fontId="5" fillId="0" borderId="2" xfId="0" applyNumberFormat="1" applyFont="1" applyBorder="1" applyAlignment="1">
      <alignment horizont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4" fontId="5" fillId="2" borderId="0" xfId="0" applyNumberFormat="1" applyFont="1" applyFill="1" applyAlignment="1">
      <alignment horizontal="center"/>
    </xf>
    <xf numFmtId="2" fontId="5" fillId="2" borderId="13" xfId="0" applyNumberFormat="1" applyFont="1" applyFill="1" applyBorder="1"/>
    <xf numFmtId="2" fontId="5" fillId="2" borderId="6" xfId="0" applyNumberFormat="1" applyFont="1" applyFill="1" applyBorder="1"/>
    <xf numFmtId="165" fontId="5" fillId="2" borderId="6" xfId="0" applyNumberFormat="1" applyFont="1" applyFill="1" applyBorder="1" applyAlignment="1">
      <alignment horizontal="center"/>
    </xf>
    <xf numFmtId="165" fontId="5" fillId="2" borderId="17" xfId="0" applyNumberFormat="1" applyFont="1" applyFill="1" applyBorder="1" applyAlignment="1">
      <alignment horizontal="center"/>
    </xf>
    <xf numFmtId="2" fontId="5" fillId="2" borderId="17" xfId="0" applyNumberFormat="1" applyFont="1" applyFill="1" applyBorder="1" applyAlignment="1">
      <alignment horizontal="center"/>
    </xf>
    <xf numFmtId="164" fontId="5" fillId="2" borderId="6" xfId="0" applyNumberFormat="1" applyFont="1" applyFill="1" applyBorder="1" applyAlignment="1">
      <alignment horizontal="center"/>
    </xf>
    <xf numFmtId="164" fontId="5" fillId="2" borderId="17" xfId="0" applyNumberFormat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5" fillId="2" borderId="1" xfId="0" applyNumberFormat="1" applyFont="1" applyFill="1" applyBorder="1" applyAlignment="1">
      <alignment horizontal="center"/>
    </xf>
    <xf numFmtId="1" fontId="5" fillId="2" borderId="18" xfId="0" applyNumberFormat="1" applyFont="1" applyFill="1" applyBorder="1" applyAlignment="1">
      <alignment horizontal="center"/>
    </xf>
    <xf numFmtId="1" fontId="4" fillId="0" borderId="10" xfId="0" applyNumberFormat="1" applyFont="1" applyBorder="1" applyAlignment="1">
      <alignment horizontal="center"/>
    </xf>
    <xf numFmtId="165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" fontId="5" fillId="0" borderId="0" xfId="0" applyNumberFormat="1" applyFont="1" applyAlignment="1">
      <alignment horizontal="center"/>
    </xf>
    <xf numFmtId="1" fontId="5" fillId="2" borderId="0" xfId="0" applyNumberFormat="1" applyFont="1" applyFill="1" applyAlignment="1">
      <alignment horizontal="center"/>
    </xf>
    <xf numFmtId="165" fontId="5" fillId="2" borderId="19" xfId="0" applyNumberFormat="1" applyFont="1" applyFill="1" applyBorder="1" applyAlignment="1">
      <alignment horizontal="center"/>
    </xf>
    <xf numFmtId="0" fontId="5" fillId="2" borderId="20" xfId="0" applyFont="1" applyFill="1" applyBorder="1" applyAlignment="1">
      <alignment horizontal="left"/>
    </xf>
    <xf numFmtId="164" fontId="5" fillId="2" borderId="19" xfId="0" applyNumberFormat="1" applyFont="1" applyFill="1" applyBorder="1" applyAlignment="1">
      <alignment horizontal="center"/>
    </xf>
    <xf numFmtId="1" fontId="5" fillId="0" borderId="10" xfId="0" applyNumberFormat="1" applyFont="1" applyBorder="1" applyAlignment="1">
      <alignment horizontal="center"/>
    </xf>
    <xf numFmtId="1" fontId="5" fillId="2" borderId="10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13">
    <cellStyle name="Comma 2" xfId="5" xr:uid="{00000000-0005-0000-0000-000000000000}"/>
    <cellStyle name="Currency 2" xfId="6" xr:uid="{00000000-0005-0000-0000-000001000000}"/>
    <cellStyle name="Normal" xfId="0" builtinId="0"/>
    <cellStyle name="Normal 2" xfId="1" xr:uid="{00000000-0005-0000-0000-000003000000}"/>
    <cellStyle name="Normal 2 2" xfId="7" xr:uid="{00000000-0005-0000-0000-000004000000}"/>
    <cellStyle name="Normal 2 2 2" xfId="8" xr:uid="{00000000-0005-0000-0000-000005000000}"/>
    <cellStyle name="Normal 2 3" xfId="9" xr:uid="{00000000-0005-0000-0000-000006000000}"/>
    <cellStyle name="Normal 2 4" xfId="4" xr:uid="{00000000-0005-0000-0000-000007000000}"/>
    <cellStyle name="Normal 2_27 - SHOULD. PREP" xfId="11" xr:uid="{00000000-0005-0000-0000-000008000000}"/>
    <cellStyle name="Normal 3" xfId="2" xr:uid="{00000000-0005-0000-0000-000009000000}"/>
    <cellStyle name="Normal 4" xfId="3" xr:uid="{00000000-0005-0000-0000-00000A000000}"/>
    <cellStyle name="Normal 4 2" xfId="10" xr:uid="{00000000-0005-0000-0000-00000B000000}"/>
    <cellStyle name="Normal 5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4">
    <xsd:schema xmlns:xsd="http://www.w3.org/2001/XMLSchema" xmlns="">
      <xsd:element nillable="true" name="Estimate">
        <xsd:complexType>
          <xsd:sequence minOccurs="0">
            <xsd:element minOccurs="0" nillable="true" type="xsd:string" name="EstimateId" form="unqualified"/>
            <xsd:element minOccurs="0" nillable="true" type="xsd:string" name="Description" form="unqualified"/>
            <xsd:element minOccurs="0" nillable="true" type="xsd:string" name="UnitSystem" form="unqualified"/>
            <xsd:element minOccurs="0" nillable="true" type="xsd:integer" name="SpecYear" form="unqualified"/>
            <xsd:element minOccurs="0" nillable="true" name="EstimateGroup" form="unqualified">
              <xsd:complexType>
                <xsd:sequence minOccurs="0">
                  <xsd:element minOccurs="0" nillable="true" type="xsd:integer" name="GroupNumber" form="unqualified"/>
                  <xsd:element minOccurs="0" nillable="true" type="xsd:string" name="Description" form="unqualified"/>
                  <xsd:element minOccurs="0" maxOccurs="unbounded" nillable="true" name="EstimateItem" form="unqualified">
                    <xsd:complexType>
                      <xsd:sequence minOccurs="0">
                        <xsd:element minOccurs="0" nillable="true" type="xsd:integer" name="ItemCode" form="unqualified"/>
                        <xsd:element minOccurs="0" nillable="true" type="xsd:double" name="Quantity" form="unqualified"/>
                        <xsd:element minOccurs="0" nillable="true" type="xsd:double" name="UnitPrice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2" Name="Estimate_Map" RootElement="Estimate" SchemaID="Schema4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xmlMaps" Target="xmlMap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A11CE-D45B-4A9E-8259-40660483CDE2}">
  <sheetPr>
    <tabColor rgb="FF00B050"/>
    <pageSetUpPr fitToPage="1"/>
  </sheetPr>
  <dimension ref="A4:T244"/>
  <sheetViews>
    <sheetView showGridLines="0" showZeros="0" tabSelected="1" zoomScale="75" zoomScaleNormal="75" workbookViewId="0">
      <selection activeCell="Q26" sqref="Q26"/>
    </sheetView>
  </sheetViews>
  <sheetFormatPr defaultColWidth="12.7109375" defaultRowHeight="15" x14ac:dyDescent="0.2"/>
  <cols>
    <col min="1" max="1" width="14.5703125" style="2" customWidth="1"/>
    <col min="2" max="2" width="1.7109375" style="2" customWidth="1"/>
    <col min="3" max="5" width="14.5703125" style="9" customWidth="1"/>
    <col min="6" max="6" width="51.42578125" style="2" customWidth="1"/>
    <col min="7" max="7" width="16.140625" style="9" hidden="1" customWidth="1"/>
    <col min="8" max="10" width="14.5703125" style="9" hidden="1" customWidth="1"/>
    <col min="11" max="11" width="17.42578125" style="9" hidden="1" customWidth="1"/>
    <col min="12" max="13" width="18.5703125" style="9" customWidth="1"/>
    <col min="14" max="14" width="1.7109375" style="2" customWidth="1"/>
    <col min="15" max="15" width="14.5703125" style="1" customWidth="1"/>
    <col min="16" max="16" width="40.28515625" style="1" customWidth="1"/>
    <col min="17" max="17" width="14.5703125" style="3" customWidth="1"/>
    <col min="18" max="20" width="14.5703125" style="1" customWidth="1"/>
    <col min="21" max="21" width="14.5703125" customWidth="1"/>
  </cols>
  <sheetData>
    <row r="4" spans="2:15" ht="15" customHeight="1" x14ac:dyDescent="0.2"/>
    <row r="5" spans="2:15" ht="21" customHeight="1" thickBot="1" x14ac:dyDescent="0.25">
      <c r="B5" s="50" t="s">
        <v>20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</row>
    <row r="6" spans="2:15" ht="48" customHeight="1" x14ac:dyDescent="0.2">
      <c r="C6" s="40" t="s">
        <v>14</v>
      </c>
      <c r="D6" s="40" t="s">
        <v>15</v>
      </c>
      <c r="E6" s="40" t="s">
        <v>16</v>
      </c>
      <c r="F6" s="45" t="s">
        <v>3</v>
      </c>
      <c r="G6" s="11" t="s">
        <v>7</v>
      </c>
      <c r="H6" s="11" t="s">
        <v>8</v>
      </c>
      <c r="I6" s="48" t="s">
        <v>6</v>
      </c>
      <c r="J6" s="48" t="s">
        <v>5</v>
      </c>
      <c r="K6" s="40" t="s">
        <v>9</v>
      </c>
      <c r="L6" s="40" t="s">
        <v>12</v>
      </c>
      <c r="M6" s="40" t="s">
        <v>13</v>
      </c>
    </row>
    <row r="7" spans="2:15" ht="15.75" customHeight="1" thickBot="1" x14ac:dyDescent="0.25">
      <c r="C7" s="44"/>
      <c r="D7" s="44"/>
      <c r="E7" s="44"/>
      <c r="F7" s="46"/>
      <c r="G7" s="12"/>
      <c r="H7" s="12"/>
      <c r="I7" s="49"/>
      <c r="J7" s="49"/>
      <c r="K7" s="41"/>
      <c r="L7" s="41"/>
      <c r="M7" s="41"/>
    </row>
    <row r="8" spans="2:15" ht="16.5" thickBot="1" x14ac:dyDescent="0.3">
      <c r="C8" s="41"/>
      <c r="D8" s="41"/>
      <c r="E8" s="41"/>
      <c r="F8" s="47"/>
      <c r="G8" s="13"/>
      <c r="H8" s="13"/>
      <c r="I8" s="42" t="s">
        <v>4</v>
      </c>
      <c r="J8" s="43"/>
      <c r="K8" s="7" t="s">
        <v>0</v>
      </c>
      <c r="L8" s="42" t="s">
        <v>0</v>
      </c>
      <c r="M8" s="43"/>
    </row>
    <row r="9" spans="2:15" ht="15" customHeight="1" x14ac:dyDescent="0.2">
      <c r="C9" s="16"/>
      <c r="D9" s="16"/>
      <c r="E9" s="17">
        <v>0.64600000000000002</v>
      </c>
      <c r="F9" s="15" t="s">
        <v>17</v>
      </c>
      <c r="G9" s="10">
        <v>50</v>
      </c>
      <c r="H9" s="10">
        <v>50</v>
      </c>
      <c r="I9" s="6">
        <v>6</v>
      </c>
      <c r="J9" s="10">
        <v>14</v>
      </c>
      <c r="K9" s="6"/>
      <c r="L9" s="20">
        <v>16</v>
      </c>
      <c r="M9" s="20">
        <v>16</v>
      </c>
      <c r="O9" s="14"/>
    </row>
    <row r="10" spans="2:15" ht="15" customHeight="1" thickBot="1" x14ac:dyDescent="0.25">
      <c r="C10" s="19"/>
      <c r="D10" s="18">
        <v>0.72399999999999998</v>
      </c>
      <c r="E10" s="19"/>
      <c r="F10" s="5" t="s">
        <v>18</v>
      </c>
      <c r="G10" s="10">
        <v>50</v>
      </c>
      <c r="H10" s="10">
        <v>50</v>
      </c>
      <c r="I10" s="6">
        <v>6</v>
      </c>
      <c r="J10" s="10">
        <v>14</v>
      </c>
      <c r="K10" s="8"/>
      <c r="L10" s="21">
        <v>8</v>
      </c>
      <c r="M10" s="21">
        <v>8</v>
      </c>
    </row>
    <row r="11" spans="2:15" ht="15" customHeight="1" thickBot="1" x14ac:dyDescent="0.25">
      <c r="C11" s="19"/>
      <c r="D11" s="18"/>
      <c r="E11" s="18">
        <v>0.72699999999999998</v>
      </c>
      <c r="F11" s="5" t="s">
        <v>18</v>
      </c>
      <c r="G11" s="10"/>
      <c r="H11" s="10"/>
      <c r="I11" s="6"/>
      <c r="J11" s="10"/>
      <c r="K11" s="8"/>
      <c r="L11" s="21">
        <v>8</v>
      </c>
      <c r="M11" s="21">
        <v>8</v>
      </c>
    </row>
    <row r="12" spans="2:15" ht="15" customHeight="1" thickBot="1" x14ac:dyDescent="0.25">
      <c r="C12" s="18">
        <v>0.75800000000000001</v>
      </c>
      <c r="D12" s="18"/>
      <c r="E12" s="18"/>
      <c r="F12" s="5" t="s">
        <v>18</v>
      </c>
      <c r="G12" s="10"/>
      <c r="H12" s="10"/>
      <c r="I12" s="6"/>
      <c r="J12" s="10"/>
      <c r="K12" s="8"/>
      <c r="L12" s="21">
        <v>8</v>
      </c>
      <c r="M12" s="21">
        <v>8</v>
      </c>
    </row>
    <row r="13" spans="2:15" ht="15" customHeight="1" thickBot="1" x14ac:dyDescent="0.25">
      <c r="C13" s="18"/>
      <c r="D13" s="18">
        <v>0.75800000000000001</v>
      </c>
      <c r="E13" s="18"/>
      <c r="F13" s="5" t="s">
        <v>18</v>
      </c>
      <c r="G13" s="10"/>
      <c r="H13" s="10"/>
      <c r="I13" s="6"/>
      <c r="J13" s="10"/>
      <c r="K13" s="8"/>
      <c r="L13" s="21">
        <v>8</v>
      </c>
      <c r="M13" s="21">
        <v>8</v>
      </c>
    </row>
    <row r="14" spans="2:15" ht="15" customHeight="1" thickBot="1" x14ac:dyDescent="0.25">
      <c r="C14" s="18"/>
      <c r="D14" s="18"/>
      <c r="E14" s="18">
        <v>0.75800000000000001</v>
      </c>
      <c r="F14" s="5" t="s">
        <v>18</v>
      </c>
      <c r="G14" s="10"/>
      <c r="H14" s="10"/>
      <c r="I14" s="6"/>
      <c r="J14" s="10"/>
      <c r="K14" s="8"/>
      <c r="L14" s="21">
        <v>8</v>
      </c>
      <c r="M14" s="21">
        <v>8</v>
      </c>
    </row>
    <row r="15" spans="2:15" ht="15" customHeight="1" thickBot="1" x14ac:dyDescent="0.25">
      <c r="C15" s="18"/>
      <c r="D15" s="18">
        <v>0.76100000000000001</v>
      </c>
      <c r="E15" s="18"/>
      <c r="F15" s="5" t="s">
        <v>18</v>
      </c>
      <c r="G15" s="10"/>
      <c r="H15" s="10"/>
      <c r="I15" s="6"/>
      <c r="J15" s="10"/>
      <c r="K15" s="8"/>
      <c r="L15" s="21">
        <v>8</v>
      </c>
      <c r="M15" s="21">
        <v>8</v>
      </c>
    </row>
    <row r="16" spans="2:15" ht="15" customHeight="1" thickBot="1" x14ac:dyDescent="0.25">
      <c r="C16" s="18"/>
      <c r="D16" s="18"/>
      <c r="E16" s="18">
        <v>0.76100000000000001</v>
      </c>
      <c r="F16" s="5" t="s">
        <v>18</v>
      </c>
      <c r="G16" s="10"/>
      <c r="H16" s="10"/>
      <c r="I16" s="6"/>
      <c r="J16" s="10"/>
      <c r="K16" s="8"/>
      <c r="L16" s="21">
        <v>8</v>
      </c>
      <c r="M16" s="21">
        <v>8</v>
      </c>
    </row>
    <row r="17" spans="3:13" ht="15" customHeight="1" thickBot="1" x14ac:dyDescent="0.25">
      <c r="C17" s="18"/>
      <c r="D17" s="18">
        <v>0.76400000000000001</v>
      </c>
      <c r="E17" s="18"/>
      <c r="F17" s="5" t="s">
        <v>18</v>
      </c>
      <c r="G17" s="10"/>
      <c r="H17" s="10"/>
      <c r="I17" s="6"/>
      <c r="J17" s="10"/>
      <c r="K17" s="8"/>
      <c r="L17" s="21">
        <v>8</v>
      </c>
      <c r="M17" s="21">
        <v>8</v>
      </c>
    </row>
    <row r="18" spans="3:13" ht="15" customHeight="1" thickBot="1" x14ac:dyDescent="0.25">
      <c r="C18" s="18"/>
      <c r="D18" s="18">
        <v>0.77</v>
      </c>
      <c r="E18" s="18"/>
      <c r="F18" s="5" t="s">
        <v>18</v>
      </c>
      <c r="G18" s="10"/>
      <c r="H18" s="10"/>
      <c r="I18" s="6"/>
      <c r="J18" s="10"/>
      <c r="K18" s="8"/>
      <c r="L18" s="21">
        <v>8</v>
      </c>
      <c r="M18" s="21">
        <v>8</v>
      </c>
    </row>
    <row r="19" spans="3:13" ht="15" customHeight="1" thickBot="1" x14ac:dyDescent="0.25">
      <c r="C19" s="18"/>
      <c r="D19" s="18">
        <v>0.77200000000000002</v>
      </c>
      <c r="E19" s="18"/>
      <c r="F19" s="5" t="s">
        <v>18</v>
      </c>
      <c r="G19" s="10"/>
      <c r="H19" s="10"/>
      <c r="I19" s="6"/>
      <c r="J19" s="10"/>
      <c r="K19" s="8"/>
      <c r="L19" s="21">
        <v>8</v>
      </c>
      <c r="M19" s="21">
        <v>8</v>
      </c>
    </row>
    <row r="20" spans="3:13" ht="15" customHeight="1" thickBot="1" x14ac:dyDescent="0.25">
      <c r="C20" s="18"/>
      <c r="D20" s="18"/>
      <c r="E20" s="18">
        <v>0.78</v>
      </c>
      <c r="F20" s="5" t="s">
        <v>18</v>
      </c>
      <c r="G20" s="10"/>
      <c r="H20" s="10"/>
      <c r="I20" s="6"/>
      <c r="J20" s="10"/>
      <c r="K20" s="8"/>
      <c r="L20" s="21">
        <v>8</v>
      </c>
      <c r="M20" s="21">
        <v>8</v>
      </c>
    </row>
    <row r="21" spans="3:13" ht="15" customHeight="1" thickBot="1" x14ac:dyDescent="0.25">
      <c r="C21" s="18"/>
      <c r="D21" s="18">
        <v>0.78</v>
      </c>
      <c r="E21" s="18"/>
      <c r="F21" s="5" t="s">
        <v>18</v>
      </c>
      <c r="G21" s="10"/>
      <c r="H21" s="10"/>
      <c r="I21" s="6"/>
      <c r="J21" s="10"/>
      <c r="K21" s="8"/>
      <c r="L21" s="21">
        <v>8</v>
      </c>
      <c r="M21" s="21">
        <v>8</v>
      </c>
    </row>
    <row r="22" spans="3:13" ht="15" customHeight="1" thickBot="1" x14ac:dyDescent="0.25">
      <c r="C22" s="18"/>
      <c r="D22" s="18">
        <v>0.78600000000000003</v>
      </c>
      <c r="E22" s="18"/>
      <c r="F22" s="5" t="s">
        <v>18</v>
      </c>
      <c r="G22" s="10"/>
      <c r="H22" s="10"/>
      <c r="I22" s="6"/>
      <c r="J22" s="10"/>
      <c r="K22" s="8"/>
      <c r="L22" s="21">
        <v>8</v>
      </c>
      <c r="M22" s="21">
        <v>8</v>
      </c>
    </row>
    <row r="23" spans="3:13" ht="15" customHeight="1" thickBot="1" x14ac:dyDescent="0.25">
      <c r="C23" s="18">
        <v>0.80200000000000005</v>
      </c>
      <c r="D23" s="18"/>
      <c r="E23" s="18"/>
      <c r="F23" s="5" t="s">
        <v>18</v>
      </c>
      <c r="G23" s="10"/>
      <c r="H23" s="10"/>
      <c r="I23" s="6"/>
      <c r="J23" s="10"/>
      <c r="K23" s="8"/>
      <c r="L23" s="21">
        <v>8</v>
      </c>
      <c r="M23" s="21">
        <v>8</v>
      </c>
    </row>
    <row r="24" spans="3:13" ht="15" customHeight="1" thickBot="1" x14ac:dyDescent="0.25">
      <c r="C24" s="18"/>
      <c r="D24" s="18">
        <v>0.80200000000000005</v>
      </c>
      <c r="E24" s="18"/>
      <c r="F24" s="5" t="s">
        <v>18</v>
      </c>
      <c r="G24" s="10"/>
      <c r="H24" s="10"/>
      <c r="I24" s="6"/>
      <c r="J24" s="10"/>
      <c r="K24" s="8"/>
      <c r="L24" s="21">
        <v>8</v>
      </c>
      <c r="M24" s="21">
        <v>8</v>
      </c>
    </row>
    <row r="25" spans="3:13" ht="15" customHeight="1" thickBot="1" x14ac:dyDescent="0.25">
      <c r="C25" s="18"/>
      <c r="D25" s="18"/>
      <c r="E25" s="18">
        <v>0.80200000000000005</v>
      </c>
      <c r="F25" s="5" t="s">
        <v>18</v>
      </c>
      <c r="G25" s="10"/>
      <c r="H25" s="10"/>
      <c r="I25" s="6"/>
      <c r="J25" s="10"/>
      <c r="K25" s="8"/>
      <c r="L25" s="21">
        <v>8</v>
      </c>
      <c r="M25" s="21">
        <v>8</v>
      </c>
    </row>
    <row r="26" spans="3:13" ht="15" customHeight="1" thickBot="1" x14ac:dyDescent="0.25">
      <c r="C26" s="18"/>
      <c r="D26" s="18">
        <v>0.80500000000000005</v>
      </c>
      <c r="E26" s="18"/>
      <c r="F26" s="5" t="s">
        <v>18</v>
      </c>
      <c r="G26" s="10"/>
      <c r="H26" s="10"/>
      <c r="I26" s="6"/>
      <c r="J26" s="10"/>
      <c r="K26" s="8"/>
      <c r="L26" s="21">
        <v>8</v>
      </c>
      <c r="M26" s="21">
        <v>8</v>
      </c>
    </row>
    <row r="27" spans="3:13" ht="15" customHeight="1" thickBot="1" x14ac:dyDescent="0.25">
      <c r="C27" s="18"/>
      <c r="D27" s="18">
        <v>0.80800000000000005</v>
      </c>
      <c r="E27" s="18"/>
      <c r="F27" s="5" t="s">
        <v>18</v>
      </c>
      <c r="G27" s="10"/>
      <c r="H27" s="10"/>
      <c r="I27" s="6"/>
      <c r="J27" s="10"/>
      <c r="K27" s="8"/>
      <c r="L27" s="21">
        <v>8</v>
      </c>
      <c r="M27" s="21">
        <v>8</v>
      </c>
    </row>
    <row r="28" spans="3:13" ht="15" customHeight="1" thickBot="1" x14ac:dyDescent="0.25">
      <c r="C28" s="18"/>
      <c r="D28" s="18">
        <v>0.81100000000000005</v>
      </c>
      <c r="E28" s="18"/>
      <c r="F28" s="5" t="s">
        <v>18</v>
      </c>
      <c r="G28" s="10"/>
      <c r="H28" s="10"/>
      <c r="I28" s="6"/>
      <c r="J28" s="10"/>
      <c r="K28" s="8"/>
      <c r="L28" s="21">
        <v>8</v>
      </c>
      <c r="M28" s="21">
        <v>8</v>
      </c>
    </row>
    <row r="29" spans="3:13" ht="15" customHeight="1" thickBot="1" x14ac:dyDescent="0.25">
      <c r="C29" s="18"/>
      <c r="D29" s="18">
        <v>0.81699999999999995</v>
      </c>
      <c r="E29" s="18"/>
      <c r="F29" s="5" t="s">
        <v>18</v>
      </c>
      <c r="G29" s="10"/>
      <c r="H29" s="10"/>
      <c r="I29" s="6"/>
      <c r="J29" s="10"/>
      <c r="K29" s="8"/>
      <c r="L29" s="21">
        <v>8</v>
      </c>
      <c r="M29" s="21">
        <v>8</v>
      </c>
    </row>
    <row r="30" spans="3:13" ht="15" customHeight="1" thickBot="1" x14ac:dyDescent="0.25">
      <c r="C30" s="18">
        <v>0.82</v>
      </c>
      <c r="D30" s="18"/>
      <c r="E30" s="18"/>
      <c r="F30" s="5" t="s">
        <v>18</v>
      </c>
      <c r="G30" s="10"/>
      <c r="H30" s="10"/>
      <c r="I30" s="6"/>
      <c r="J30" s="10"/>
      <c r="K30" s="8"/>
      <c r="L30" s="21">
        <v>8</v>
      </c>
      <c r="M30" s="21">
        <v>8</v>
      </c>
    </row>
    <row r="31" spans="3:13" ht="15" customHeight="1" thickBot="1" x14ac:dyDescent="0.25">
      <c r="C31" s="18">
        <v>0.83</v>
      </c>
      <c r="D31" s="18"/>
      <c r="E31" s="18"/>
      <c r="F31" s="5" t="s">
        <v>18</v>
      </c>
      <c r="G31" s="10"/>
      <c r="H31" s="10"/>
      <c r="I31" s="6"/>
      <c r="J31" s="10"/>
      <c r="K31" s="8"/>
      <c r="L31" s="21">
        <v>8</v>
      </c>
      <c r="M31" s="21">
        <v>8</v>
      </c>
    </row>
    <row r="32" spans="3:13" ht="15" customHeight="1" thickBot="1" x14ac:dyDescent="0.25">
      <c r="C32" s="18"/>
      <c r="D32" s="18">
        <v>0.85699999999999998</v>
      </c>
      <c r="E32" s="18"/>
      <c r="F32" s="5" t="s">
        <v>18</v>
      </c>
      <c r="G32" s="10"/>
      <c r="H32" s="10"/>
      <c r="I32" s="6"/>
      <c r="J32" s="10"/>
      <c r="K32" s="8"/>
      <c r="L32" s="21">
        <v>8</v>
      </c>
      <c r="M32" s="21">
        <v>8</v>
      </c>
    </row>
    <row r="33" spans="3:13" ht="15" customHeight="1" thickBot="1" x14ac:dyDescent="0.25">
      <c r="C33" s="18"/>
      <c r="D33" s="18">
        <v>0.86399999999999999</v>
      </c>
      <c r="E33" s="18"/>
      <c r="F33" s="5" t="s">
        <v>18</v>
      </c>
      <c r="G33" s="10"/>
      <c r="H33" s="10"/>
      <c r="I33" s="6"/>
      <c r="J33" s="10"/>
      <c r="K33" s="8"/>
      <c r="L33" s="21">
        <v>8</v>
      </c>
      <c r="M33" s="21">
        <v>8</v>
      </c>
    </row>
    <row r="34" spans="3:13" ht="15" customHeight="1" thickBot="1" x14ac:dyDescent="0.25">
      <c r="C34" s="18"/>
      <c r="D34" s="18">
        <v>0.87</v>
      </c>
      <c r="E34" s="18"/>
      <c r="F34" s="5" t="s">
        <v>18</v>
      </c>
      <c r="G34" s="10"/>
      <c r="H34" s="10"/>
      <c r="I34" s="6"/>
      <c r="J34" s="10"/>
      <c r="K34" s="8"/>
      <c r="L34" s="21">
        <v>8</v>
      </c>
      <c r="M34" s="21">
        <v>8</v>
      </c>
    </row>
    <row r="35" spans="3:13" ht="15" customHeight="1" thickBot="1" x14ac:dyDescent="0.25">
      <c r="C35" s="18"/>
      <c r="D35" s="18">
        <v>0.88900000000000001</v>
      </c>
      <c r="E35" s="18"/>
      <c r="F35" s="5" t="s">
        <v>18</v>
      </c>
      <c r="G35" s="10"/>
      <c r="H35" s="10"/>
      <c r="I35" s="6"/>
      <c r="J35" s="10"/>
      <c r="K35" s="8"/>
      <c r="L35" s="21">
        <v>8</v>
      </c>
      <c r="M35" s="21">
        <v>8</v>
      </c>
    </row>
    <row r="36" spans="3:13" ht="15" customHeight="1" thickBot="1" x14ac:dyDescent="0.25">
      <c r="C36" s="18"/>
      <c r="D36" s="18">
        <v>7.0060000000000002</v>
      </c>
      <c r="E36" s="18"/>
      <c r="F36" s="5" t="s">
        <v>19</v>
      </c>
      <c r="G36" s="10"/>
      <c r="H36" s="10"/>
      <c r="I36" s="6"/>
      <c r="J36" s="10"/>
      <c r="K36" s="8"/>
      <c r="L36" s="21">
        <v>8</v>
      </c>
      <c r="M36" s="21">
        <v>8</v>
      </c>
    </row>
    <row r="37" spans="3:13" ht="15" customHeight="1" thickBot="1" x14ac:dyDescent="0.25">
      <c r="C37" s="18"/>
      <c r="D37" s="18"/>
      <c r="E37" s="18">
        <v>7.0449999999999999</v>
      </c>
      <c r="F37" s="5" t="s">
        <v>19</v>
      </c>
      <c r="G37" s="10"/>
      <c r="H37" s="10"/>
      <c r="I37" s="6"/>
      <c r="J37" s="10"/>
      <c r="K37" s="8"/>
      <c r="L37" s="21">
        <v>8</v>
      </c>
      <c r="M37" s="21">
        <v>8</v>
      </c>
    </row>
    <row r="38" spans="3:13" ht="15" customHeight="1" thickBot="1" x14ac:dyDescent="0.25">
      <c r="C38" s="18"/>
      <c r="D38" s="18">
        <v>7.05</v>
      </c>
      <c r="E38" s="18"/>
      <c r="F38" s="5" t="s">
        <v>19</v>
      </c>
      <c r="G38" s="10"/>
      <c r="H38" s="10"/>
      <c r="I38" s="6"/>
      <c r="J38" s="10"/>
      <c r="K38" s="8"/>
      <c r="L38" s="21">
        <v>8</v>
      </c>
      <c r="M38" s="21">
        <v>8</v>
      </c>
    </row>
    <row r="39" spans="3:13" ht="15" customHeight="1" thickBot="1" x14ac:dyDescent="0.25">
      <c r="C39" s="18"/>
      <c r="D39" s="18"/>
      <c r="E39" s="18">
        <v>7.05</v>
      </c>
      <c r="F39" s="5" t="s">
        <v>19</v>
      </c>
      <c r="G39" s="10"/>
      <c r="H39" s="10"/>
      <c r="I39" s="6"/>
      <c r="J39" s="10"/>
      <c r="K39" s="8"/>
      <c r="L39" s="21">
        <v>8</v>
      </c>
      <c r="M39" s="21">
        <v>8</v>
      </c>
    </row>
    <row r="40" spans="3:13" ht="15" customHeight="1" thickBot="1" x14ac:dyDescent="0.25">
      <c r="C40" s="18"/>
      <c r="D40" s="18">
        <v>7.0650000000000004</v>
      </c>
      <c r="E40" s="18"/>
      <c r="F40" s="5" t="s">
        <v>19</v>
      </c>
      <c r="G40" s="10"/>
      <c r="H40" s="10"/>
      <c r="I40" s="6"/>
      <c r="J40" s="10"/>
      <c r="K40" s="8"/>
      <c r="L40" s="21">
        <v>8</v>
      </c>
      <c r="M40" s="21">
        <v>8</v>
      </c>
    </row>
    <row r="41" spans="3:13" ht="15" customHeight="1" thickBot="1" x14ac:dyDescent="0.25">
      <c r="C41" s="18"/>
      <c r="D41" s="18"/>
      <c r="E41" s="18">
        <v>7.0679999999999996</v>
      </c>
      <c r="F41" s="5" t="s">
        <v>19</v>
      </c>
      <c r="G41" s="10"/>
      <c r="H41" s="10"/>
      <c r="I41" s="6"/>
      <c r="J41" s="10"/>
      <c r="K41" s="8"/>
      <c r="L41" s="21">
        <v>8</v>
      </c>
      <c r="M41" s="21">
        <v>8</v>
      </c>
    </row>
    <row r="42" spans="3:13" ht="15" customHeight="1" thickBot="1" x14ac:dyDescent="0.25">
      <c r="C42" s="18"/>
      <c r="D42" s="18">
        <v>7.0730000000000004</v>
      </c>
      <c r="E42" s="18"/>
      <c r="F42" s="5" t="s">
        <v>19</v>
      </c>
      <c r="G42" s="10"/>
      <c r="H42" s="10"/>
      <c r="I42" s="6"/>
      <c r="J42" s="10"/>
      <c r="K42" s="8"/>
      <c r="L42" s="21">
        <v>8</v>
      </c>
      <c r="M42" s="21">
        <v>8</v>
      </c>
    </row>
    <row r="43" spans="3:13" ht="15" customHeight="1" thickBot="1" x14ac:dyDescent="0.25">
      <c r="C43" s="18"/>
      <c r="D43" s="18"/>
      <c r="E43" s="18">
        <v>7.0730000000000004</v>
      </c>
      <c r="F43" s="5" t="s">
        <v>19</v>
      </c>
      <c r="G43" s="10"/>
      <c r="H43" s="10"/>
      <c r="I43" s="6"/>
      <c r="J43" s="10"/>
      <c r="K43" s="8"/>
      <c r="L43" s="21">
        <v>8</v>
      </c>
      <c r="M43" s="21">
        <v>8</v>
      </c>
    </row>
    <row r="44" spans="3:13" ht="15" customHeight="1" thickBot="1" x14ac:dyDescent="0.25">
      <c r="C44" s="18"/>
      <c r="D44" s="18"/>
      <c r="E44" s="18">
        <v>7.0759999999999996</v>
      </c>
      <c r="F44" s="5" t="s">
        <v>19</v>
      </c>
      <c r="G44" s="10"/>
      <c r="H44" s="10"/>
      <c r="I44" s="6"/>
      <c r="J44" s="10"/>
      <c r="K44" s="8"/>
      <c r="L44" s="21">
        <v>8</v>
      </c>
      <c r="M44" s="21">
        <v>8</v>
      </c>
    </row>
    <row r="45" spans="3:13" ht="15" customHeight="1" thickBot="1" x14ac:dyDescent="0.25">
      <c r="C45" s="18"/>
      <c r="D45" s="18"/>
      <c r="E45" s="18">
        <v>7.0789999999999997</v>
      </c>
      <c r="F45" s="5" t="s">
        <v>19</v>
      </c>
      <c r="G45" s="10"/>
      <c r="H45" s="10"/>
      <c r="I45" s="6"/>
      <c r="J45" s="10"/>
      <c r="K45" s="8"/>
      <c r="L45" s="21">
        <v>8</v>
      </c>
      <c r="M45" s="21">
        <v>8</v>
      </c>
    </row>
    <row r="46" spans="3:13" ht="15" customHeight="1" thickBot="1" x14ac:dyDescent="0.25">
      <c r="C46" s="18"/>
      <c r="D46" s="18"/>
      <c r="E46" s="18">
        <v>7.0819999999999999</v>
      </c>
      <c r="F46" s="5" t="s">
        <v>19</v>
      </c>
      <c r="G46" s="10"/>
      <c r="H46" s="10"/>
      <c r="I46" s="6"/>
      <c r="J46" s="10"/>
      <c r="K46" s="8"/>
      <c r="L46" s="21">
        <v>8</v>
      </c>
      <c r="M46" s="21">
        <v>8</v>
      </c>
    </row>
    <row r="47" spans="3:13" ht="15" customHeight="1" thickBot="1" x14ac:dyDescent="0.25">
      <c r="C47" s="18"/>
      <c r="D47" s="18"/>
      <c r="E47" s="18">
        <v>7.09</v>
      </c>
      <c r="F47" s="5" t="s">
        <v>19</v>
      </c>
      <c r="G47" s="10"/>
      <c r="H47" s="10"/>
      <c r="I47" s="6"/>
      <c r="J47" s="10"/>
      <c r="K47" s="8"/>
      <c r="L47" s="21">
        <v>8</v>
      </c>
      <c r="M47" s="21">
        <v>8</v>
      </c>
    </row>
    <row r="48" spans="3:13" ht="15" customHeight="1" thickBot="1" x14ac:dyDescent="0.25">
      <c r="C48" s="18"/>
      <c r="D48" s="18">
        <v>7.0990000000000002</v>
      </c>
      <c r="E48" s="18"/>
      <c r="F48" s="5" t="s">
        <v>19</v>
      </c>
      <c r="G48" s="10"/>
      <c r="H48" s="10"/>
      <c r="I48" s="6"/>
      <c r="J48" s="10"/>
      <c r="K48" s="8"/>
      <c r="L48" s="21">
        <v>8</v>
      </c>
      <c r="M48" s="21">
        <v>8</v>
      </c>
    </row>
    <row r="49" spans="3:13" ht="15" customHeight="1" thickBot="1" x14ac:dyDescent="0.25">
      <c r="C49" s="18"/>
      <c r="D49" s="18"/>
      <c r="E49" s="18">
        <v>7.0990000000000002</v>
      </c>
      <c r="F49" s="5" t="s">
        <v>19</v>
      </c>
      <c r="G49" s="10"/>
      <c r="H49" s="10"/>
      <c r="I49" s="6"/>
      <c r="J49" s="10"/>
      <c r="K49" s="8"/>
      <c r="L49" s="21">
        <v>8</v>
      </c>
      <c r="M49" s="21">
        <v>8</v>
      </c>
    </row>
    <row r="50" spans="3:13" ht="15" customHeight="1" thickBot="1" x14ac:dyDescent="0.25">
      <c r="C50" s="18">
        <v>7.1070000000000002</v>
      </c>
      <c r="D50" s="18"/>
      <c r="E50" s="18"/>
      <c r="F50" s="5" t="s">
        <v>19</v>
      </c>
      <c r="G50" s="10"/>
      <c r="H50" s="10"/>
      <c r="I50" s="6"/>
      <c r="J50" s="10"/>
      <c r="K50" s="8"/>
      <c r="L50" s="21">
        <v>8</v>
      </c>
      <c r="M50" s="21">
        <v>8</v>
      </c>
    </row>
    <row r="51" spans="3:13" ht="15" customHeight="1" thickBot="1" x14ac:dyDescent="0.25">
      <c r="C51" s="18"/>
      <c r="D51" s="18"/>
      <c r="E51" s="18">
        <v>7.1070000000000002</v>
      </c>
      <c r="F51" s="5" t="s">
        <v>19</v>
      </c>
      <c r="G51" s="10"/>
      <c r="H51" s="10"/>
      <c r="I51" s="6"/>
      <c r="J51" s="10"/>
      <c r="K51" s="8"/>
      <c r="L51" s="21">
        <v>8</v>
      </c>
      <c r="M51" s="21">
        <v>8</v>
      </c>
    </row>
    <row r="52" spans="3:13" ht="15" customHeight="1" thickBot="1" x14ac:dyDescent="0.25">
      <c r="C52" s="18">
        <v>7.1130000000000004</v>
      </c>
      <c r="D52" s="18"/>
      <c r="E52" s="18"/>
      <c r="F52" s="5" t="s">
        <v>19</v>
      </c>
      <c r="G52" s="10"/>
      <c r="H52" s="10"/>
      <c r="I52" s="6"/>
      <c r="J52" s="10"/>
      <c r="K52" s="8"/>
      <c r="L52" s="21">
        <v>8</v>
      </c>
      <c r="M52" s="21">
        <v>8</v>
      </c>
    </row>
    <row r="53" spans="3:13" ht="15" customHeight="1" thickBot="1" x14ac:dyDescent="0.25">
      <c r="C53" s="18"/>
      <c r="D53" s="18"/>
      <c r="E53" s="18">
        <v>7.1130000000000004</v>
      </c>
      <c r="F53" s="5" t="s">
        <v>19</v>
      </c>
      <c r="G53" s="10"/>
      <c r="H53" s="10"/>
      <c r="I53" s="6"/>
      <c r="J53" s="10"/>
      <c r="K53" s="8"/>
      <c r="L53" s="21">
        <v>8</v>
      </c>
      <c r="M53" s="21">
        <v>8</v>
      </c>
    </row>
    <row r="54" spans="3:13" ht="15" customHeight="1" thickBot="1" x14ac:dyDescent="0.25">
      <c r="C54" s="18">
        <v>7.1189999999999998</v>
      </c>
      <c r="D54" s="18"/>
      <c r="E54" s="18"/>
      <c r="F54" s="5" t="s">
        <v>19</v>
      </c>
      <c r="G54" s="10"/>
      <c r="H54" s="10"/>
      <c r="I54" s="6"/>
      <c r="J54" s="10"/>
      <c r="K54" s="8"/>
      <c r="L54" s="21">
        <v>8</v>
      </c>
      <c r="M54" s="21">
        <v>8</v>
      </c>
    </row>
    <row r="55" spans="3:13" ht="15" customHeight="1" thickBot="1" x14ac:dyDescent="0.25">
      <c r="C55" s="18"/>
      <c r="D55" s="18"/>
      <c r="E55" s="18">
        <v>7.1189999999999998</v>
      </c>
      <c r="F55" s="5" t="s">
        <v>19</v>
      </c>
      <c r="G55" s="10"/>
      <c r="H55" s="10"/>
      <c r="I55" s="6"/>
      <c r="J55" s="10"/>
      <c r="K55" s="8"/>
      <c r="L55" s="21">
        <v>8</v>
      </c>
      <c r="M55" s="21">
        <v>8</v>
      </c>
    </row>
    <row r="56" spans="3:13" ht="15" customHeight="1" thickBot="1" x14ac:dyDescent="0.25">
      <c r="C56" s="18">
        <v>7.1239999999999997</v>
      </c>
      <c r="D56" s="18"/>
      <c r="E56" s="18"/>
      <c r="F56" s="5" t="s">
        <v>19</v>
      </c>
      <c r="G56" s="10"/>
      <c r="H56" s="10"/>
      <c r="I56" s="6"/>
      <c r="J56" s="10"/>
      <c r="K56" s="8"/>
      <c r="L56" s="21">
        <v>8</v>
      </c>
      <c r="M56" s="21">
        <v>8</v>
      </c>
    </row>
    <row r="57" spans="3:13" ht="15" customHeight="1" thickBot="1" x14ac:dyDescent="0.25">
      <c r="C57" s="18"/>
      <c r="D57" s="18">
        <v>7.1269999999999998</v>
      </c>
      <c r="E57" s="18"/>
      <c r="F57" s="5" t="s">
        <v>19</v>
      </c>
      <c r="G57" s="10"/>
      <c r="H57" s="10"/>
      <c r="I57" s="6"/>
      <c r="J57" s="10"/>
      <c r="K57" s="8"/>
      <c r="L57" s="21">
        <v>8</v>
      </c>
      <c r="M57" s="21">
        <v>8</v>
      </c>
    </row>
    <row r="58" spans="3:13" ht="15" customHeight="1" thickBot="1" x14ac:dyDescent="0.25">
      <c r="C58" s="18"/>
      <c r="D58" s="18"/>
      <c r="E58" s="18">
        <v>7.1269999999999998</v>
      </c>
      <c r="F58" s="5" t="s">
        <v>19</v>
      </c>
      <c r="G58" s="10"/>
      <c r="H58" s="10"/>
      <c r="I58" s="6"/>
      <c r="J58" s="10"/>
      <c r="K58" s="8"/>
      <c r="L58" s="21">
        <v>8</v>
      </c>
      <c r="M58" s="21">
        <v>8</v>
      </c>
    </row>
    <row r="59" spans="3:13" ht="15" customHeight="1" thickBot="1" x14ac:dyDescent="0.25">
      <c r="C59" s="18"/>
      <c r="D59" s="18">
        <v>7.133</v>
      </c>
      <c r="E59" s="18"/>
      <c r="F59" s="5" t="s">
        <v>19</v>
      </c>
      <c r="G59" s="10"/>
      <c r="H59" s="10"/>
      <c r="I59" s="6"/>
      <c r="J59" s="10"/>
      <c r="K59" s="8"/>
      <c r="L59" s="21">
        <v>8</v>
      </c>
      <c r="M59" s="21">
        <v>8</v>
      </c>
    </row>
    <row r="60" spans="3:13" ht="15" customHeight="1" thickBot="1" x14ac:dyDescent="0.25">
      <c r="C60" s="18">
        <v>7.1360000000000001</v>
      </c>
      <c r="D60" s="18"/>
      <c r="E60" s="18"/>
      <c r="F60" s="5" t="s">
        <v>19</v>
      </c>
      <c r="G60" s="10"/>
      <c r="H60" s="10"/>
      <c r="I60" s="6"/>
      <c r="J60" s="10"/>
      <c r="K60" s="8"/>
      <c r="L60" s="21">
        <v>8</v>
      </c>
      <c r="M60" s="21">
        <v>8</v>
      </c>
    </row>
    <row r="61" spans="3:13" ht="15" customHeight="1" thickBot="1" x14ac:dyDescent="0.25">
      <c r="C61" s="18"/>
      <c r="D61" s="18">
        <v>7.1360000000000001</v>
      </c>
      <c r="E61" s="18"/>
      <c r="F61" s="5" t="s">
        <v>19</v>
      </c>
      <c r="G61" s="10"/>
      <c r="H61" s="10"/>
      <c r="I61" s="6"/>
      <c r="J61" s="10"/>
      <c r="K61" s="8"/>
      <c r="L61" s="21">
        <v>8</v>
      </c>
      <c r="M61" s="21">
        <v>8</v>
      </c>
    </row>
    <row r="62" spans="3:13" ht="15" customHeight="1" thickBot="1" x14ac:dyDescent="0.25">
      <c r="C62" s="18">
        <v>7.141</v>
      </c>
      <c r="D62" s="18"/>
      <c r="E62" s="18"/>
      <c r="F62" s="5" t="s">
        <v>19</v>
      </c>
      <c r="G62" s="10"/>
      <c r="H62" s="10"/>
      <c r="I62" s="6"/>
      <c r="J62" s="10"/>
      <c r="K62" s="8"/>
      <c r="L62" s="21">
        <v>8</v>
      </c>
      <c r="M62" s="21">
        <v>8</v>
      </c>
    </row>
    <row r="63" spans="3:13" ht="15" customHeight="1" thickBot="1" x14ac:dyDescent="0.25">
      <c r="C63" s="18"/>
      <c r="D63" s="18">
        <v>7.141</v>
      </c>
      <c r="E63" s="18"/>
      <c r="F63" s="5" t="s">
        <v>19</v>
      </c>
      <c r="G63" s="10"/>
      <c r="H63" s="10"/>
      <c r="I63" s="6"/>
      <c r="J63" s="10"/>
      <c r="K63" s="8"/>
      <c r="L63" s="21">
        <v>8</v>
      </c>
      <c r="M63" s="21">
        <v>8</v>
      </c>
    </row>
    <row r="64" spans="3:13" ht="15" customHeight="1" thickBot="1" x14ac:dyDescent="0.25">
      <c r="C64" s="18">
        <v>7.1470000000000002</v>
      </c>
      <c r="D64" s="18"/>
      <c r="E64" s="18"/>
      <c r="F64" s="5" t="s">
        <v>19</v>
      </c>
      <c r="G64" s="10"/>
      <c r="H64" s="10"/>
      <c r="I64" s="6"/>
      <c r="J64" s="10"/>
      <c r="K64" s="8"/>
      <c r="L64" s="21">
        <v>8</v>
      </c>
      <c r="M64" s="21">
        <v>8</v>
      </c>
    </row>
    <row r="65" spans="2:13" ht="15" customHeight="1" thickBot="1" x14ac:dyDescent="0.25">
      <c r="C65" s="18"/>
      <c r="D65" s="18">
        <v>7.1470000000000002</v>
      </c>
      <c r="E65" s="18"/>
      <c r="F65" s="5" t="s">
        <v>19</v>
      </c>
      <c r="G65" s="10"/>
      <c r="H65" s="10"/>
      <c r="I65" s="6"/>
      <c r="J65" s="10"/>
      <c r="K65" s="8"/>
      <c r="L65" s="21">
        <v>8</v>
      </c>
      <c r="M65" s="21">
        <v>8</v>
      </c>
    </row>
    <row r="66" spans="2:13" ht="15" customHeight="1" thickBot="1" x14ac:dyDescent="0.25">
      <c r="C66" s="18"/>
      <c r="D66" s="18">
        <v>7.1669999999999998</v>
      </c>
      <c r="E66" s="18"/>
      <c r="F66" s="5" t="s">
        <v>19</v>
      </c>
      <c r="G66" s="10"/>
      <c r="H66" s="10"/>
      <c r="I66" s="6"/>
      <c r="J66" s="10"/>
      <c r="K66" s="8"/>
      <c r="L66" s="21">
        <v>8</v>
      </c>
      <c r="M66" s="21">
        <v>8</v>
      </c>
    </row>
    <row r="67" spans="2:13" ht="15" customHeight="1" thickBot="1" x14ac:dyDescent="0.25">
      <c r="C67" s="18">
        <v>7.17</v>
      </c>
      <c r="D67" s="18"/>
      <c r="E67" s="18"/>
      <c r="F67" s="5" t="s">
        <v>19</v>
      </c>
      <c r="G67" s="10"/>
      <c r="H67" s="10"/>
      <c r="I67" s="6"/>
      <c r="J67" s="10"/>
      <c r="K67" s="8"/>
      <c r="L67" s="21">
        <v>8</v>
      </c>
      <c r="M67" s="21">
        <v>8</v>
      </c>
    </row>
    <row r="68" spans="2:13" ht="15" customHeight="1" thickBot="1" x14ac:dyDescent="0.25">
      <c r="C68" s="18">
        <v>7.1760000000000002</v>
      </c>
      <c r="D68" s="18"/>
      <c r="E68" s="18"/>
      <c r="F68" s="5" t="s">
        <v>19</v>
      </c>
      <c r="G68" s="10"/>
      <c r="H68" s="10"/>
      <c r="I68" s="6"/>
      <c r="J68" s="10"/>
      <c r="K68" s="8"/>
      <c r="L68" s="21">
        <v>8</v>
      </c>
      <c r="M68" s="21">
        <v>8</v>
      </c>
    </row>
    <row r="69" spans="2:13" ht="15" customHeight="1" thickBot="1" x14ac:dyDescent="0.25">
      <c r="C69" s="18"/>
      <c r="D69" s="18">
        <v>7.1760000000000002</v>
      </c>
      <c r="E69" s="18"/>
      <c r="F69" s="5" t="s">
        <v>19</v>
      </c>
      <c r="G69" s="10"/>
      <c r="H69" s="10"/>
      <c r="I69" s="6"/>
      <c r="J69" s="10"/>
      <c r="K69" s="8"/>
      <c r="L69" s="21">
        <v>8</v>
      </c>
      <c r="M69" s="21">
        <v>8</v>
      </c>
    </row>
    <row r="70" spans="2:13" ht="15" customHeight="1" thickBot="1" x14ac:dyDescent="0.25">
      <c r="C70" s="18"/>
      <c r="D70" s="18"/>
      <c r="E70" s="18">
        <v>7.1760000000000002</v>
      </c>
      <c r="F70" s="5" t="s">
        <v>19</v>
      </c>
      <c r="G70" s="10"/>
      <c r="H70" s="10"/>
      <c r="I70" s="6"/>
      <c r="J70" s="10"/>
      <c r="K70" s="8"/>
      <c r="L70" s="21">
        <v>8</v>
      </c>
      <c r="M70" s="21">
        <v>8</v>
      </c>
    </row>
    <row r="71" spans="2:13" ht="15" customHeight="1" thickBot="1" x14ac:dyDescent="0.25">
      <c r="C71" s="18"/>
      <c r="D71" s="18"/>
      <c r="E71" s="18">
        <v>7.1779999999999999</v>
      </c>
      <c r="F71" s="5" t="s">
        <v>19</v>
      </c>
      <c r="G71" s="10"/>
      <c r="H71" s="10"/>
      <c r="I71" s="6"/>
      <c r="J71" s="10"/>
      <c r="K71" s="8"/>
      <c r="L71" s="21">
        <v>8</v>
      </c>
      <c r="M71" s="21">
        <v>8</v>
      </c>
    </row>
    <row r="72" spans="2:13" ht="15" customHeight="1" thickBot="1" x14ac:dyDescent="0.25">
      <c r="C72" s="18"/>
      <c r="D72" s="18">
        <v>7.1779999999999999</v>
      </c>
      <c r="E72" s="18"/>
      <c r="F72" s="5" t="s">
        <v>19</v>
      </c>
      <c r="G72" s="10"/>
      <c r="H72" s="10"/>
      <c r="I72" s="6"/>
      <c r="J72" s="10"/>
      <c r="K72" s="8"/>
      <c r="L72" s="21">
        <v>8</v>
      </c>
      <c r="M72" s="21">
        <v>8</v>
      </c>
    </row>
    <row r="73" spans="2:13" ht="15" customHeight="1" thickBot="1" x14ac:dyDescent="0.25">
      <c r="C73" s="18"/>
      <c r="D73" s="18"/>
      <c r="E73" s="18">
        <v>7.181</v>
      </c>
      <c r="F73" s="5" t="s">
        <v>19</v>
      </c>
      <c r="G73" s="10"/>
      <c r="H73" s="10"/>
      <c r="I73" s="6"/>
      <c r="J73" s="10"/>
      <c r="K73" s="8"/>
      <c r="L73" s="21">
        <v>8</v>
      </c>
      <c r="M73" s="21">
        <v>8</v>
      </c>
    </row>
    <row r="74" spans="2:13" ht="15" customHeight="1" thickBot="1" x14ac:dyDescent="0.25">
      <c r="C74" s="18">
        <v>7.1840000000000002</v>
      </c>
      <c r="D74" s="18"/>
      <c r="E74" s="18"/>
      <c r="F74" s="5" t="s">
        <v>19</v>
      </c>
      <c r="G74" s="10"/>
      <c r="H74" s="10"/>
      <c r="I74" s="6"/>
      <c r="J74" s="10"/>
      <c r="K74" s="8"/>
      <c r="L74" s="21">
        <v>8</v>
      </c>
      <c r="M74" s="21">
        <v>8</v>
      </c>
    </row>
    <row r="75" spans="2:13" ht="15" customHeight="1" thickBot="1" x14ac:dyDescent="0.25">
      <c r="C75" s="18">
        <v>7.19</v>
      </c>
      <c r="D75" s="18"/>
      <c r="E75" s="18"/>
      <c r="F75" s="5" t="s">
        <v>19</v>
      </c>
      <c r="G75" s="10"/>
      <c r="H75" s="10"/>
      <c r="I75" s="6"/>
      <c r="J75" s="10"/>
      <c r="K75" s="8"/>
      <c r="L75" s="21">
        <v>8</v>
      </c>
      <c r="M75" s="21">
        <v>8</v>
      </c>
    </row>
    <row r="76" spans="2:13" ht="15" customHeight="1" thickBot="1" x14ac:dyDescent="0.25">
      <c r="C76" s="18"/>
      <c r="D76" s="18"/>
      <c r="E76" s="18"/>
      <c r="F76" s="5"/>
      <c r="G76" s="10"/>
      <c r="H76" s="10"/>
      <c r="I76" s="6"/>
      <c r="J76" s="10"/>
      <c r="K76" s="8"/>
      <c r="L76" s="21"/>
      <c r="M76" s="21"/>
    </row>
    <row r="77" spans="2:13" ht="15" customHeight="1" thickBot="1" x14ac:dyDescent="0.3">
      <c r="C77" s="37" t="s">
        <v>23</v>
      </c>
      <c r="D77" s="38"/>
      <c r="E77" s="38"/>
      <c r="F77" s="39"/>
      <c r="G77" s="33"/>
      <c r="H77" s="33"/>
      <c r="I77" s="34"/>
      <c r="J77" s="33"/>
      <c r="K77" s="34"/>
      <c r="L77" s="35">
        <f>SUM(L9:L76)</f>
        <v>544</v>
      </c>
      <c r="M77" s="35">
        <f>SUM(M9:M76)</f>
        <v>544</v>
      </c>
    </row>
    <row r="78" spans="2:13" ht="15" customHeight="1" x14ac:dyDescent="0.2">
      <c r="B78" s="1" t="s">
        <v>26</v>
      </c>
      <c r="C78" s="4" t="s">
        <v>27</v>
      </c>
    </row>
    <row r="79" spans="2:13" ht="15" customHeight="1" x14ac:dyDescent="0.2">
      <c r="C79" s="4" t="s">
        <v>1</v>
      </c>
    </row>
    <row r="80" spans="2:13" ht="15" customHeight="1" x14ac:dyDescent="0.2">
      <c r="C80" s="4" t="s">
        <v>25</v>
      </c>
    </row>
    <row r="81" spans="2:14" ht="15" customHeight="1" x14ac:dyDescent="0.2">
      <c r="C81" s="4"/>
    </row>
    <row r="82" spans="2:14" ht="15" customHeight="1" x14ac:dyDescent="0.2">
      <c r="C82" s="1" t="s">
        <v>10</v>
      </c>
      <c r="D82" s="26"/>
      <c r="E82" s="26"/>
      <c r="F82" s="27"/>
      <c r="G82" s="28"/>
      <c r="H82" s="28"/>
      <c r="I82" s="29"/>
      <c r="J82" s="28"/>
      <c r="K82" s="29"/>
      <c r="L82" s="14"/>
      <c r="M82" s="14"/>
    </row>
    <row r="83" spans="2:14" ht="15" customHeight="1" x14ac:dyDescent="0.2">
      <c r="C83" s="1" t="s">
        <v>24</v>
      </c>
      <c r="D83" s="26"/>
      <c r="E83" s="26"/>
      <c r="F83" s="27"/>
      <c r="G83" s="28"/>
      <c r="H83" s="28"/>
      <c r="I83" s="29"/>
      <c r="J83" s="28"/>
      <c r="K83" s="29"/>
      <c r="L83" s="14"/>
      <c r="M83" s="14"/>
    </row>
    <row r="84" spans="2:14" ht="15" customHeight="1" x14ac:dyDescent="0.2">
      <c r="C84" s="1" t="s">
        <v>11</v>
      </c>
      <c r="D84" s="26"/>
      <c r="E84" s="26"/>
      <c r="F84" s="27"/>
      <c r="G84" s="28"/>
      <c r="H84" s="28"/>
      <c r="I84" s="29"/>
      <c r="J84" s="28"/>
      <c r="K84" s="29"/>
      <c r="L84" s="14"/>
      <c r="M84" s="14"/>
    </row>
    <row r="85" spans="2:14" ht="15" customHeight="1" x14ac:dyDescent="0.2">
      <c r="D85" s="26"/>
      <c r="E85" s="26"/>
      <c r="F85" s="27"/>
      <c r="G85" s="28"/>
      <c r="H85" s="28"/>
      <c r="I85" s="29"/>
      <c r="J85" s="28"/>
      <c r="K85" s="29"/>
      <c r="L85" s="14"/>
      <c r="M85" s="14"/>
    </row>
    <row r="86" spans="2:14" ht="15" customHeight="1" x14ac:dyDescent="0.2">
      <c r="C86" s="4" t="s">
        <v>28</v>
      </c>
    </row>
    <row r="87" spans="2:14" ht="15" customHeight="1" x14ac:dyDescent="0.2">
      <c r="C87" s="4" t="s">
        <v>29</v>
      </c>
    </row>
    <row r="88" spans="2:14" ht="15" customHeight="1" x14ac:dyDescent="0.2">
      <c r="C88" s="4" t="s">
        <v>30</v>
      </c>
    </row>
    <row r="89" spans="2:14" ht="15" customHeight="1" x14ac:dyDescent="0.2">
      <c r="C89" s="4"/>
    </row>
    <row r="90" spans="2:14" ht="15" customHeight="1" x14ac:dyDescent="0.2">
      <c r="C90" s="4"/>
    </row>
    <row r="91" spans="2:14" ht="15" customHeight="1" x14ac:dyDescent="0.2">
      <c r="C91" s="4"/>
    </row>
    <row r="92" spans="2:14" ht="15" customHeight="1" x14ac:dyDescent="0.2">
      <c r="C92" s="26"/>
      <c r="D92" s="26"/>
      <c r="E92" s="26"/>
      <c r="F92" s="27"/>
      <c r="G92" s="28"/>
      <c r="H92" s="28"/>
      <c r="I92" s="29"/>
      <c r="J92" s="28"/>
      <c r="K92" s="29"/>
      <c r="L92" s="14"/>
      <c r="M92" s="14"/>
    </row>
    <row r="93" spans="2:14" ht="21" customHeight="1" thickBot="1" x14ac:dyDescent="0.25">
      <c r="B93" s="50" t="s">
        <v>21</v>
      </c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</row>
    <row r="94" spans="2:14" ht="48" customHeight="1" x14ac:dyDescent="0.2">
      <c r="C94" s="40" t="s">
        <v>14</v>
      </c>
      <c r="D94" s="40" t="s">
        <v>15</v>
      </c>
      <c r="E94" s="40" t="s">
        <v>16</v>
      </c>
      <c r="F94" s="45" t="s">
        <v>3</v>
      </c>
      <c r="G94" s="11" t="s">
        <v>7</v>
      </c>
      <c r="H94" s="11" t="s">
        <v>8</v>
      </c>
      <c r="I94" s="48" t="s">
        <v>6</v>
      </c>
      <c r="J94" s="48" t="s">
        <v>5</v>
      </c>
      <c r="K94" s="40" t="s">
        <v>9</v>
      </c>
      <c r="L94" s="40" t="s">
        <v>12</v>
      </c>
      <c r="M94" s="40" t="s">
        <v>13</v>
      </c>
    </row>
    <row r="95" spans="2:14" ht="15.75" customHeight="1" thickBot="1" x14ac:dyDescent="0.25">
      <c r="C95" s="44"/>
      <c r="D95" s="44"/>
      <c r="E95" s="44"/>
      <c r="F95" s="46"/>
      <c r="G95" s="12"/>
      <c r="H95" s="12"/>
      <c r="I95" s="49"/>
      <c r="J95" s="49"/>
      <c r="K95" s="41"/>
      <c r="L95" s="41"/>
      <c r="M95" s="41"/>
    </row>
    <row r="96" spans="2:14" ht="16.5" thickBot="1" x14ac:dyDescent="0.3">
      <c r="C96" s="41"/>
      <c r="D96" s="41"/>
      <c r="E96" s="41"/>
      <c r="F96" s="47"/>
      <c r="G96" s="13"/>
      <c r="H96" s="13"/>
      <c r="I96" s="42" t="s">
        <v>4</v>
      </c>
      <c r="J96" s="43"/>
      <c r="K96" s="7" t="s">
        <v>0</v>
      </c>
      <c r="L96" s="42" t="s">
        <v>0</v>
      </c>
      <c r="M96" s="43"/>
    </row>
    <row r="97" spans="3:13" ht="15" customHeight="1" thickBot="1" x14ac:dyDescent="0.25">
      <c r="C97" s="18">
        <v>7.1929999999999996</v>
      </c>
      <c r="D97" s="18"/>
      <c r="E97" s="18"/>
      <c r="F97" s="5" t="s">
        <v>19</v>
      </c>
      <c r="G97" s="10"/>
      <c r="H97" s="10"/>
      <c r="I97" s="6"/>
      <c r="J97" s="10"/>
      <c r="K97" s="8"/>
      <c r="L97" s="21">
        <v>8</v>
      </c>
      <c r="M97" s="21">
        <v>8</v>
      </c>
    </row>
    <row r="98" spans="3:13" ht="15" customHeight="1" thickBot="1" x14ac:dyDescent="0.25">
      <c r="C98" s="18">
        <v>7.1959999999999997</v>
      </c>
      <c r="D98" s="18"/>
      <c r="E98" s="18"/>
      <c r="F98" s="5" t="s">
        <v>19</v>
      </c>
      <c r="G98" s="10"/>
      <c r="H98" s="10"/>
      <c r="I98" s="6"/>
      <c r="J98" s="10"/>
      <c r="K98" s="8"/>
      <c r="L98" s="21">
        <v>8</v>
      </c>
      <c r="M98" s="21">
        <v>8</v>
      </c>
    </row>
    <row r="99" spans="3:13" ht="15" customHeight="1" thickBot="1" x14ac:dyDescent="0.25">
      <c r="C99" s="18">
        <v>7.1989999999999998</v>
      </c>
      <c r="D99" s="18"/>
      <c r="E99" s="18"/>
      <c r="F99" s="5" t="s">
        <v>19</v>
      </c>
      <c r="G99" s="10"/>
      <c r="H99" s="10"/>
      <c r="I99" s="6"/>
      <c r="J99" s="10"/>
      <c r="K99" s="8"/>
      <c r="L99" s="21">
        <v>8</v>
      </c>
      <c r="M99" s="21">
        <v>8</v>
      </c>
    </row>
    <row r="100" spans="3:13" ht="15" customHeight="1" thickBot="1" x14ac:dyDescent="0.25">
      <c r="C100" s="18">
        <v>7.2009999999999996</v>
      </c>
      <c r="D100" s="18"/>
      <c r="E100" s="18"/>
      <c r="F100" s="5" t="s">
        <v>19</v>
      </c>
      <c r="G100" s="10"/>
      <c r="H100" s="10"/>
      <c r="I100" s="6"/>
      <c r="J100" s="10"/>
      <c r="K100" s="8"/>
      <c r="L100" s="21">
        <v>8</v>
      </c>
      <c r="M100" s="21">
        <v>8</v>
      </c>
    </row>
    <row r="101" spans="3:13" ht="15" customHeight="1" x14ac:dyDescent="0.2">
      <c r="C101" s="30">
        <v>7.2069999999999999</v>
      </c>
      <c r="D101" s="30"/>
      <c r="E101" s="30"/>
      <c r="F101" s="31" t="s">
        <v>19</v>
      </c>
      <c r="G101" s="22"/>
      <c r="H101" s="22"/>
      <c r="I101" s="23"/>
      <c r="J101" s="22"/>
      <c r="K101" s="24"/>
      <c r="L101" s="32">
        <v>8</v>
      </c>
      <c r="M101" s="32">
        <v>8</v>
      </c>
    </row>
    <row r="102" spans="3:13" ht="15" customHeight="1" thickBot="1" x14ac:dyDescent="0.25">
      <c r="C102" s="18">
        <v>7.21</v>
      </c>
      <c r="D102" s="18"/>
      <c r="E102" s="18"/>
      <c r="F102" s="5" t="s">
        <v>19</v>
      </c>
      <c r="G102" s="10"/>
      <c r="H102" s="10"/>
      <c r="I102" s="6"/>
      <c r="J102" s="10"/>
      <c r="K102" s="8"/>
      <c r="L102" s="21">
        <v>8</v>
      </c>
      <c r="M102" s="21">
        <v>8</v>
      </c>
    </row>
    <row r="103" spans="3:13" ht="15" customHeight="1" thickBot="1" x14ac:dyDescent="0.25">
      <c r="C103" s="18">
        <v>7.2130000000000001</v>
      </c>
      <c r="D103" s="18"/>
      <c r="E103" s="18"/>
      <c r="F103" s="5" t="s">
        <v>19</v>
      </c>
      <c r="G103" s="10"/>
      <c r="H103" s="10"/>
      <c r="I103" s="6"/>
      <c r="J103" s="10"/>
      <c r="K103" s="8"/>
      <c r="L103" s="21">
        <v>8</v>
      </c>
      <c r="M103" s="21">
        <v>8</v>
      </c>
    </row>
    <row r="104" spans="3:13" ht="15" customHeight="1" thickBot="1" x14ac:dyDescent="0.25">
      <c r="C104" s="18">
        <v>7.2160000000000002</v>
      </c>
      <c r="D104" s="18"/>
      <c r="E104" s="18"/>
      <c r="F104" s="5" t="s">
        <v>19</v>
      </c>
      <c r="G104" s="10"/>
      <c r="H104" s="10"/>
      <c r="I104" s="6"/>
      <c r="J104" s="10"/>
      <c r="K104" s="8"/>
      <c r="L104" s="21">
        <v>8</v>
      </c>
      <c r="M104" s="21">
        <v>8</v>
      </c>
    </row>
    <row r="105" spans="3:13" ht="15" customHeight="1" thickBot="1" x14ac:dyDescent="0.25">
      <c r="C105" s="18">
        <v>7.2210000000000001</v>
      </c>
      <c r="D105" s="18"/>
      <c r="E105" s="18"/>
      <c r="F105" s="5" t="s">
        <v>19</v>
      </c>
      <c r="G105" s="10"/>
      <c r="H105" s="10"/>
      <c r="I105" s="6"/>
      <c r="J105" s="10"/>
      <c r="K105" s="8"/>
      <c r="L105" s="21">
        <v>8</v>
      </c>
      <c r="M105" s="21">
        <v>8</v>
      </c>
    </row>
    <row r="106" spans="3:13" ht="15" customHeight="1" thickBot="1" x14ac:dyDescent="0.25">
      <c r="C106" s="18">
        <v>7.2240000000000002</v>
      </c>
      <c r="D106" s="18"/>
      <c r="E106" s="18"/>
      <c r="F106" s="5" t="s">
        <v>19</v>
      </c>
      <c r="G106" s="10"/>
      <c r="H106" s="10"/>
      <c r="I106" s="6"/>
      <c r="J106" s="10"/>
      <c r="K106" s="8"/>
      <c r="L106" s="21">
        <v>8</v>
      </c>
      <c r="M106" s="21">
        <v>8</v>
      </c>
    </row>
    <row r="107" spans="3:13" ht="15" customHeight="1" thickBot="1" x14ac:dyDescent="0.25">
      <c r="C107" s="18">
        <v>7.2270000000000003</v>
      </c>
      <c r="D107" s="18"/>
      <c r="E107" s="18"/>
      <c r="F107" s="5" t="s">
        <v>19</v>
      </c>
      <c r="G107" s="10"/>
      <c r="H107" s="10"/>
      <c r="I107" s="6"/>
      <c r="J107" s="10"/>
      <c r="K107" s="8"/>
      <c r="L107" s="21">
        <v>8</v>
      </c>
      <c r="M107" s="21">
        <v>8</v>
      </c>
    </row>
    <row r="108" spans="3:13" ht="15" customHeight="1" thickBot="1" x14ac:dyDescent="0.25">
      <c r="C108" s="18">
        <v>7.23</v>
      </c>
      <c r="D108" s="18"/>
      <c r="E108" s="18"/>
      <c r="F108" s="5" t="s">
        <v>19</v>
      </c>
      <c r="G108" s="10"/>
      <c r="H108" s="10"/>
      <c r="I108" s="6"/>
      <c r="J108" s="10"/>
      <c r="K108" s="8"/>
      <c r="L108" s="21">
        <v>8</v>
      </c>
      <c r="M108" s="21">
        <v>8</v>
      </c>
    </row>
    <row r="109" spans="3:13" ht="15" customHeight="1" thickBot="1" x14ac:dyDescent="0.25">
      <c r="C109" s="18">
        <v>7.2380000000000004</v>
      </c>
      <c r="D109" s="18"/>
      <c r="E109" s="18"/>
      <c r="F109" s="5" t="s">
        <v>19</v>
      </c>
      <c r="G109" s="10"/>
      <c r="H109" s="10"/>
      <c r="I109" s="6"/>
      <c r="J109" s="10"/>
      <c r="K109" s="8"/>
      <c r="L109" s="21">
        <v>8</v>
      </c>
      <c r="M109" s="21">
        <v>8</v>
      </c>
    </row>
    <row r="110" spans="3:13" ht="15" customHeight="1" thickBot="1" x14ac:dyDescent="0.25">
      <c r="C110" s="18">
        <v>7.2409999999999997</v>
      </c>
      <c r="D110" s="18"/>
      <c r="E110" s="18"/>
      <c r="F110" s="5" t="s">
        <v>19</v>
      </c>
      <c r="G110" s="10"/>
      <c r="H110" s="10"/>
      <c r="I110" s="6"/>
      <c r="J110" s="10"/>
      <c r="K110" s="8"/>
      <c r="L110" s="21">
        <v>8</v>
      </c>
      <c r="M110" s="21">
        <v>8</v>
      </c>
    </row>
    <row r="111" spans="3:13" ht="15" customHeight="1" thickBot="1" x14ac:dyDescent="0.25">
      <c r="C111" s="18">
        <v>7.2439999999999998</v>
      </c>
      <c r="D111" s="18"/>
      <c r="E111" s="18"/>
      <c r="F111" s="5" t="s">
        <v>19</v>
      </c>
      <c r="G111" s="10"/>
      <c r="H111" s="10"/>
      <c r="I111" s="6"/>
      <c r="J111" s="10"/>
      <c r="K111" s="8"/>
      <c r="L111" s="21">
        <v>8</v>
      </c>
      <c r="M111" s="21">
        <v>8</v>
      </c>
    </row>
    <row r="112" spans="3:13" ht="15" customHeight="1" thickBot="1" x14ac:dyDescent="0.25">
      <c r="C112" s="18">
        <v>7.25</v>
      </c>
      <c r="D112" s="18"/>
      <c r="E112" s="18"/>
      <c r="F112" s="5" t="s">
        <v>19</v>
      </c>
      <c r="G112" s="10"/>
      <c r="H112" s="10"/>
      <c r="I112" s="6"/>
      <c r="J112" s="10"/>
      <c r="K112" s="8"/>
      <c r="L112" s="21">
        <v>8</v>
      </c>
      <c r="M112" s="21">
        <v>8</v>
      </c>
    </row>
    <row r="113" spans="3:13" ht="15" customHeight="1" thickBot="1" x14ac:dyDescent="0.25">
      <c r="C113" s="18">
        <v>7.2519999999999998</v>
      </c>
      <c r="D113" s="18"/>
      <c r="E113" s="18"/>
      <c r="F113" s="5" t="s">
        <v>19</v>
      </c>
      <c r="G113" s="10"/>
      <c r="H113" s="10"/>
      <c r="I113" s="6"/>
      <c r="J113" s="10"/>
      <c r="K113" s="8"/>
      <c r="L113" s="21">
        <v>8</v>
      </c>
      <c r="M113" s="21">
        <v>8</v>
      </c>
    </row>
    <row r="114" spans="3:13" ht="15" customHeight="1" thickBot="1" x14ac:dyDescent="0.25">
      <c r="C114" s="18">
        <v>7.2549999999999999</v>
      </c>
      <c r="D114" s="18"/>
      <c r="E114" s="18"/>
      <c r="F114" s="5" t="s">
        <v>19</v>
      </c>
      <c r="G114" s="10"/>
      <c r="H114" s="10"/>
      <c r="I114" s="6"/>
      <c r="J114" s="10"/>
      <c r="K114" s="8"/>
      <c r="L114" s="21">
        <v>8</v>
      </c>
      <c r="M114" s="21">
        <v>8</v>
      </c>
    </row>
    <row r="115" spans="3:13" ht="15" customHeight="1" thickBot="1" x14ac:dyDescent="0.25">
      <c r="C115" s="18">
        <v>7.2839999999999998</v>
      </c>
      <c r="D115" s="18"/>
      <c r="E115" s="18"/>
      <c r="F115" s="5" t="s">
        <v>19</v>
      </c>
      <c r="G115" s="10"/>
      <c r="H115" s="10"/>
      <c r="I115" s="6"/>
      <c r="J115" s="10"/>
      <c r="K115" s="8"/>
      <c r="L115" s="21">
        <v>8</v>
      </c>
      <c r="M115" s="21">
        <v>8</v>
      </c>
    </row>
    <row r="116" spans="3:13" ht="15" customHeight="1" thickBot="1" x14ac:dyDescent="0.25">
      <c r="C116" s="18">
        <v>7.2869999999999999</v>
      </c>
      <c r="D116" s="18"/>
      <c r="E116" s="18"/>
      <c r="F116" s="5" t="s">
        <v>19</v>
      </c>
      <c r="G116" s="10"/>
      <c r="H116" s="10"/>
      <c r="I116" s="6"/>
      <c r="J116" s="10"/>
      <c r="K116" s="8"/>
      <c r="L116" s="21">
        <v>8</v>
      </c>
      <c r="M116" s="21">
        <v>8</v>
      </c>
    </row>
    <row r="117" spans="3:13" ht="15" customHeight="1" thickBot="1" x14ac:dyDescent="0.25">
      <c r="C117" s="18">
        <v>7.2949999999999999</v>
      </c>
      <c r="D117" s="18"/>
      <c r="E117" s="18"/>
      <c r="F117" s="5" t="s">
        <v>19</v>
      </c>
      <c r="G117" s="10"/>
      <c r="H117" s="10"/>
      <c r="I117" s="6"/>
      <c r="J117" s="10"/>
      <c r="K117" s="8"/>
      <c r="L117" s="21">
        <v>8</v>
      </c>
      <c r="M117" s="21">
        <v>8</v>
      </c>
    </row>
    <row r="118" spans="3:13" ht="15" customHeight="1" thickBot="1" x14ac:dyDescent="0.25">
      <c r="C118" s="18">
        <v>7.298</v>
      </c>
      <c r="D118" s="18"/>
      <c r="E118" s="18"/>
      <c r="F118" s="5" t="s">
        <v>19</v>
      </c>
      <c r="G118" s="10"/>
      <c r="H118" s="10"/>
      <c r="I118" s="6"/>
      <c r="J118" s="10"/>
      <c r="K118" s="8"/>
      <c r="L118" s="21">
        <v>8</v>
      </c>
      <c r="M118" s="21">
        <v>8</v>
      </c>
    </row>
    <row r="119" spans="3:13" ht="15" customHeight="1" thickBot="1" x14ac:dyDescent="0.25">
      <c r="C119" s="18">
        <v>7.3010000000000002</v>
      </c>
      <c r="D119" s="18"/>
      <c r="E119" s="18"/>
      <c r="F119" s="5" t="s">
        <v>19</v>
      </c>
      <c r="G119" s="10"/>
      <c r="H119" s="10"/>
      <c r="I119" s="6"/>
      <c r="J119" s="10"/>
      <c r="K119" s="8"/>
      <c r="L119" s="21">
        <v>8</v>
      </c>
      <c r="M119" s="21">
        <v>8</v>
      </c>
    </row>
    <row r="120" spans="3:13" ht="15" customHeight="1" thickBot="1" x14ac:dyDescent="0.25">
      <c r="C120" s="18">
        <v>7.3040000000000003</v>
      </c>
      <c r="D120" s="18"/>
      <c r="E120" s="18"/>
      <c r="F120" s="5" t="s">
        <v>19</v>
      </c>
      <c r="G120" s="10"/>
      <c r="H120" s="10"/>
      <c r="I120" s="6"/>
      <c r="J120" s="10"/>
      <c r="K120" s="8"/>
      <c r="L120" s="21">
        <v>8</v>
      </c>
      <c r="M120" s="21">
        <v>8</v>
      </c>
    </row>
    <row r="121" spans="3:13" ht="15" customHeight="1" thickBot="1" x14ac:dyDescent="0.25">
      <c r="C121" s="18"/>
      <c r="D121" s="18"/>
      <c r="E121" s="18">
        <v>7.3040000000000003</v>
      </c>
      <c r="F121" s="5" t="s">
        <v>19</v>
      </c>
      <c r="G121" s="10"/>
      <c r="H121" s="10"/>
      <c r="I121" s="6"/>
      <c r="J121" s="10"/>
      <c r="K121" s="8"/>
      <c r="L121" s="21">
        <v>8</v>
      </c>
      <c r="M121" s="21">
        <v>8</v>
      </c>
    </row>
    <row r="122" spans="3:13" ht="15" customHeight="1" thickBot="1" x14ac:dyDescent="0.25">
      <c r="C122" s="18">
        <v>7.3070000000000004</v>
      </c>
      <c r="D122" s="18"/>
      <c r="E122" s="18"/>
      <c r="F122" s="5" t="s">
        <v>19</v>
      </c>
      <c r="G122" s="10"/>
      <c r="H122" s="10"/>
      <c r="I122" s="6"/>
      <c r="J122" s="10"/>
      <c r="K122" s="8"/>
      <c r="L122" s="21">
        <v>8</v>
      </c>
      <c r="M122" s="21">
        <v>8</v>
      </c>
    </row>
    <row r="123" spans="3:13" ht="15" customHeight="1" thickBot="1" x14ac:dyDescent="0.25">
      <c r="C123" s="18"/>
      <c r="D123" s="18"/>
      <c r="E123" s="18">
        <v>7.3070000000000004</v>
      </c>
      <c r="F123" s="5" t="s">
        <v>19</v>
      </c>
      <c r="G123" s="10"/>
      <c r="H123" s="10"/>
      <c r="I123" s="6"/>
      <c r="J123" s="10"/>
      <c r="K123" s="8"/>
      <c r="L123" s="21">
        <v>8</v>
      </c>
      <c r="M123" s="21">
        <v>8</v>
      </c>
    </row>
    <row r="124" spans="3:13" ht="15" customHeight="1" thickBot="1" x14ac:dyDescent="0.25">
      <c r="C124" s="18">
        <v>7.3120000000000003</v>
      </c>
      <c r="D124" s="18"/>
      <c r="E124" s="18"/>
      <c r="F124" s="5" t="s">
        <v>19</v>
      </c>
      <c r="G124" s="10"/>
      <c r="H124" s="10"/>
      <c r="I124" s="6"/>
      <c r="J124" s="10"/>
      <c r="K124" s="8"/>
      <c r="L124" s="21">
        <v>8</v>
      </c>
      <c r="M124" s="21">
        <v>8</v>
      </c>
    </row>
    <row r="125" spans="3:13" ht="15" customHeight="1" thickBot="1" x14ac:dyDescent="0.25">
      <c r="C125" s="18"/>
      <c r="D125" s="18"/>
      <c r="E125" s="18">
        <v>7.3120000000000003</v>
      </c>
      <c r="F125" s="5" t="s">
        <v>19</v>
      </c>
      <c r="G125" s="10"/>
      <c r="H125" s="10"/>
      <c r="I125" s="6"/>
      <c r="J125" s="10"/>
      <c r="K125" s="8"/>
      <c r="L125" s="21">
        <v>8</v>
      </c>
      <c r="M125" s="21">
        <v>8</v>
      </c>
    </row>
    <row r="126" spans="3:13" ht="15" customHeight="1" thickBot="1" x14ac:dyDescent="0.25">
      <c r="C126" s="18">
        <v>7.3150000000000004</v>
      </c>
      <c r="D126" s="18"/>
      <c r="E126" s="18"/>
      <c r="F126" s="5" t="s">
        <v>19</v>
      </c>
      <c r="G126" s="10"/>
      <c r="H126" s="10"/>
      <c r="I126" s="6"/>
      <c r="J126" s="10"/>
      <c r="K126" s="8"/>
      <c r="L126" s="21">
        <v>8</v>
      </c>
      <c r="M126" s="21">
        <v>8</v>
      </c>
    </row>
    <row r="127" spans="3:13" ht="15" customHeight="1" thickBot="1" x14ac:dyDescent="0.25">
      <c r="C127" s="18"/>
      <c r="D127" s="18"/>
      <c r="E127" s="18">
        <v>7.3150000000000004</v>
      </c>
      <c r="F127" s="5" t="s">
        <v>19</v>
      </c>
      <c r="G127" s="10"/>
      <c r="H127" s="10"/>
      <c r="I127" s="6"/>
      <c r="J127" s="10"/>
      <c r="K127" s="8"/>
      <c r="L127" s="21">
        <v>8</v>
      </c>
      <c r="M127" s="21">
        <v>8</v>
      </c>
    </row>
    <row r="128" spans="3:13" ht="15" customHeight="1" thickBot="1" x14ac:dyDescent="0.25">
      <c r="C128" s="18">
        <v>7.3179999999999996</v>
      </c>
      <c r="D128" s="18"/>
      <c r="E128" s="18"/>
      <c r="F128" s="5" t="s">
        <v>19</v>
      </c>
      <c r="G128" s="10"/>
      <c r="H128" s="10"/>
      <c r="I128" s="6"/>
      <c r="J128" s="10"/>
      <c r="K128" s="8"/>
      <c r="L128" s="21">
        <v>8</v>
      </c>
      <c r="M128" s="21">
        <v>8</v>
      </c>
    </row>
    <row r="129" spans="3:13" ht="15" customHeight="1" thickBot="1" x14ac:dyDescent="0.25">
      <c r="C129" s="18"/>
      <c r="D129" s="18">
        <v>7.3179999999999996</v>
      </c>
      <c r="E129" s="18"/>
      <c r="F129" s="5" t="s">
        <v>19</v>
      </c>
      <c r="G129" s="10"/>
      <c r="H129" s="10"/>
      <c r="I129" s="6"/>
      <c r="J129" s="10"/>
      <c r="K129" s="8"/>
      <c r="L129" s="21">
        <v>8</v>
      </c>
      <c r="M129" s="21">
        <v>8</v>
      </c>
    </row>
    <row r="130" spans="3:13" ht="15" customHeight="1" thickBot="1" x14ac:dyDescent="0.25">
      <c r="C130" s="18"/>
      <c r="D130" s="18"/>
      <c r="E130" s="18">
        <v>7.3179999999999996</v>
      </c>
      <c r="F130" s="5" t="s">
        <v>19</v>
      </c>
      <c r="G130" s="10"/>
      <c r="H130" s="10"/>
      <c r="I130" s="6"/>
      <c r="J130" s="10"/>
      <c r="K130" s="8"/>
      <c r="L130" s="21">
        <v>8</v>
      </c>
      <c r="M130" s="21">
        <v>8</v>
      </c>
    </row>
    <row r="131" spans="3:13" ht="15" customHeight="1" thickBot="1" x14ac:dyDescent="0.25">
      <c r="C131" s="18">
        <v>7.3209999999999997</v>
      </c>
      <c r="D131" s="18"/>
      <c r="E131" s="18"/>
      <c r="F131" s="5" t="s">
        <v>19</v>
      </c>
      <c r="G131" s="10"/>
      <c r="H131" s="10"/>
      <c r="I131" s="6"/>
      <c r="J131" s="10"/>
      <c r="K131" s="8"/>
      <c r="L131" s="21">
        <v>8</v>
      </c>
      <c r="M131" s="21">
        <v>8</v>
      </c>
    </row>
    <row r="132" spans="3:13" ht="15" customHeight="1" thickBot="1" x14ac:dyDescent="0.25">
      <c r="C132" s="18"/>
      <c r="D132" s="18">
        <v>7.3209999999999997</v>
      </c>
      <c r="E132" s="18"/>
      <c r="F132" s="5" t="s">
        <v>19</v>
      </c>
      <c r="G132" s="10"/>
      <c r="H132" s="10"/>
      <c r="I132" s="6"/>
      <c r="J132" s="10"/>
      <c r="K132" s="8"/>
      <c r="L132" s="21">
        <v>8</v>
      </c>
      <c r="M132" s="21">
        <v>8</v>
      </c>
    </row>
    <row r="133" spans="3:13" ht="15" customHeight="1" thickBot="1" x14ac:dyDescent="0.25">
      <c r="C133" s="18">
        <v>7.3239999999999998</v>
      </c>
      <c r="D133" s="18"/>
      <c r="E133" s="18"/>
      <c r="F133" s="5" t="s">
        <v>19</v>
      </c>
      <c r="G133" s="10"/>
      <c r="H133" s="10"/>
      <c r="I133" s="6"/>
      <c r="J133" s="10"/>
      <c r="K133" s="8"/>
      <c r="L133" s="21">
        <v>8</v>
      </c>
      <c r="M133" s="21">
        <v>8</v>
      </c>
    </row>
    <row r="134" spans="3:13" ht="15" customHeight="1" thickBot="1" x14ac:dyDescent="0.25">
      <c r="C134" s="18"/>
      <c r="D134" s="18"/>
      <c r="E134" s="18">
        <v>7.3239999999999998</v>
      </c>
      <c r="F134" s="5" t="s">
        <v>19</v>
      </c>
      <c r="G134" s="10"/>
      <c r="H134" s="10"/>
      <c r="I134" s="6"/>
      <c r="J134" s="10"/>
      <c r="K134" s="8"/>
      <c r="L134" s="21">
        <v>8</v>
      </c>
      <c r="M134" s="21">
        <v>8</v>
      </c>
    </row>
    <row r="135" spans="3:13" ht="15" customHeight="1" thickBot="1" x14ac:dyDescent="0.25">
      <c r="C135" s="18"/>
      <c r="D135" s="18"/>
      <c r="E135" s="18">
        <v>7.3259999999999996</v>
      </c>
      <c r="F135" s="5" t="s">
        <v>19</v>
      </c>
      <c r="G135" s="10"/>
      <c r="H135" s="10"/>
      <c r="I135" s="6"/>
      <c r="J135" s="10"/>
      <c r="K135" s="8"/>
      <c r="L135" s="21">
        <v>8</v>
      </c>
      <c r="M135" s="21">
        <v>8</v>
      </c>
    </row>
    <row r="136" spans="3:13" ht="15" customHeight="1" thickBot="1" x14ac:dyDescent="0.25">
      <c r="C136" s="18"/>
      <c r="D136" s="18"/>
      <c r="E136" s="18">
        <v>7.3289999999999997</v>
      </c>
      <c r="F136" s="5" t="s">
        <v>19</v>
      </c>
      <c r="G136" s="10"/>
      <c r="H136" s="10"/>
      <c r="I136" s="6"/>
      <c r="J136" s="10"/>
      <c r="K136" s="8"/>
      <c r="L136" s="21">
        <v>8</v>
      </c>
      <c r="M136" s="21">
        <v>8</v>
      </c>
    </row>
    <row r="137" spans="3:13" ht="15" customHeight="1" thickBot="1" x14ac:dyDescent="0.25">
      <c r="C137" s="18">
        <v>7.3319999999999999</v>
      </c>
      <c r="D137" s="18"/>
      <c r="E137" s="18"/>
      <c r="F137" s="5" t="s">
        <v>19</v>
      </c>
      <c r="G137" s="10"/>
      <c r="H137" s="10"/>
      <c r="I137" s="6"/>
      <c r="J137" s="10"/>
      <c r="K137" s="8"/>
      <c r="L137" s="21">
        <v>8</v>
      </c>
      <c r="M137" s="21">
        <v>8</v>
      </c>
    </row>
    <row r="138" spans="3:13" ht="15" customHeight="1" thickBot="1" x14ac:dyDescent="0.25">
      <c r="C138" s="18"/>
      <c r="D138" s="18"/>
      <c r="E138" s="18">
        <v>7.3319999999999999</v>
      </c>
      <c r="F138" s="5" t="s">
        <v>19</v>
      </c>
      <c r="G138" s="10"/>
      <c r="H138" s="10"/>
      <c r="I138" s="6"/>
      <c r="J138" s="10"/>
      <c r="K138" s="8"/>
      <c r="L138" s="21">
        <v>8</v>
      </c>
      <c r="M138" s="21">
        <v>8</v>
      </c>
    </row>
    <row r="139" spans="3:13" ht="15" customHeight="1" thickBot="1" x14ac:dyDescent="0.25">
      <c r="C139" s="18"/>
      <c r="D139" s="18"/>
      <c r="E139" s="18">
        <v>7.3380000000000001</v>
      </c>
      <c r="F139" s="5" t="s">
        <v>19</v>
      </c>
      <c r="G139" s="10"/>
      <c r="H139" s="10"/>
      <c r="I139" s="6"/>
      <c r="J139" s="10"/>
      <c r="K139" s="8"/>
      <c r="L139" s="21">
        <v>8</v>
      </c>
      <c r="M139" s="21">
        <v>8</v>
      </c>
    </row>
    <row r="140" spans="3:13" ht="15" customHeight="1" thickBot="1" x14ac:dyDescent="0.25">
      <c r="C140" s="18"/>
      <c r="D140" s="18">
        <v>7.343</v>
      </c>
      <c r="E140" s="18"/>
      <c r="F140" s="5" t="s">
        <v>19</v>
      </c>
      <c r="G140" s="10"/>
      <c r="H140" s="10"/>
      <c r="I140" s="6"/>
      <c r="J140" s="10"/>
      <c r="K140" s="8"/>
      <c r="L140" s="21">
        <v>8</v>
      </c>
      <c r="M140" s="21">
        <v>8</v>
      </c>
    </row>
    <row r="141" spans="3:13" ht="15" customHeight="1" thickBot="1" x14ac:dyDescent="0.25">
      <c r="C141" s="18"/>
      <c r="D141" s="18">
        <v>7.3460000000000001</v>
      </c>
      <c r="E141" s="18"/>
      <c r="F141" s="5" t="s">
        <v>19</v>
      </c>
      <c r="G141" s="10"/>
      <c r="H141" s="10"/>
      <c r="I141" s="6"/>
      <c r="J141" s="10"/>
      <c r="K141" s="8"/>
      <c r="L141" s="21">
        <v>8</v>
      </c>
      <c r="M141" s="21">
        <v>8</v>
      </c>
    </row>
    <row r="142" spans="3:13" ht="15" customHeight="1" thickBot="1" x14ac:dyDescent="0.25">
      <c r="C142" s="18"/>
      <c r="D142" s="18"/>
      <c r="E142" s="18">
        <v>7.36</v>
      </c>
      <c r="F142" s="5" t="s">
        <v>19</v>
      </c>
      <c r="G142" s="10"/>
      <c r="H142" s="10"/>
      <c r="I142" s="6"/>
      <c r="J142" s="10"/>
      <c r="K142" s="8"/>
      <c r="L142" s="21">
        <v>8</v>
      </c>
      <c r="M142" s="21">
        <v>8</v>
      </c>
    </row>
    <row r="143" spans="3:13" ht="15" customHeight="1" thickBot="1" x14ac:dyDescent="0.25">
      <c r="C143" s="18"/>
      <c r="D143" s="18"/>
      <c r="E143" s="18">
        <v>7.3659999999999997</v>
      </c>
      <c r="F143" s="5" t="s">
        <v>19</v>
      </c>
      <c r="G143" s="10"/>
      <c r="H143" s="10"/>
      <c r="I143" s="6"/>
      <c r="J143" s="10"/>
      <c r="K143" s="8"/>
      <c r="L143" s="21">
        <v>8</v>
      </c>
      <c r="M143" s="21">
        <v>8</v>
      </c>
    </row>
    <row r="144" spans="3:13" ht="15" customHeight="1" thickBot="1" x14ac:dyDescent="0.25">
      <c r="C144" s="18"/>
      <c r="D144" s="18"/>
      <c r="E144" s="18">
        <v>7.3689999999999998</v>
      </c>
      <c r="F144" s="5" t="s">
        <v>19</v>
      </c>
      <c r="G144" s="10"/>
      <c r="H144" s="10"/>
      <c r="I144" s="6"/>
      <c r="J144" s="10"/>
      <c r="K144" s="8"/>
      <c r="L144" s="21">
        <v>8</v>
      </c>
      <c r="M144" s="21">
        <v>8</v>
      </c>
    </row>
    <row r="145" spans="3:13" ht="15" customHeight="1" thickBot="1" x14ac:dyDescent="0.25">
      <c r="C145" s="18"/>
      <c r="D145" s="18"/>
      <c r="E145" s="18">
        <v>7.3739999999999997</v>
      </c>
      <c r="F145" s="5" t="s">
        <v>19</v>
      </c>
      <c r="G145" s="10"/>
      <c r="H145" s="10"/>
      <c r="I145" s="6"/>
      <c r="J145" s="10"/>
      <c r="K145" s="8"/>
      <c r="L145" s="21">
        <v>8</v>
      </c>
      <c r="M145" s="21">
        <v>8</v>
      </c>
    </row>
    <row r="146" spans="3:13" ht="15" customHeight="1" thickBot="1" x14ac:dyDescent="0.25">
      <c r="C146" s="18"/>
      <c r="D146" s="18"/>
      <c r="E146" s="18">
        <v>7.3769999999999998</v>
      </c>
      <c r="F146" s="5" t="s">
        <v>19</v>
      </c>
      <c r="G146" s="10"/>
      <c r="H146" s="10"/>
      <c r="I146" s="6"/>
      <c r="J146" s="10"/>
      <c r="K146" s="8"/>
      <c r="L146" s="21">
        <v>8</v>
      </c>
      <c r="M146" s="21">
        <v>8</v>
      </c>
    </row>
    <row r="147" spans="3:13" ht="15" customHeight="1" thickBot="1" x14ac:dyDescent="0.25">
      <c r="C147" s="18"/>
      <c r="D147" s="18"/>
      <c r="E147" s="18">
        <v>7.391</v>
      </c>
      <c r="F147" s="5" t="s">
        <v>19</v>
      </c>
      <c r="G147" s="10"/>
      <c r="H147" s="10"/>
      <c r="I147" s="6"/>
      <c r="J147" s="10"/>
      <c r="K147" s="8"/>
      <c r="L147" s="21">
        <v>8</v>
      </c>
      <c r="M147" s="21">
        <v>8</v>
      </c>
    </row>
    <row r="148" spans="3:13" ht="15" customHeight="1" thickBot="1" x14ac:dyDescent="0.25">
      <c r="C148" s="18"/>
      <c r="D148" s="18"/>
      <c r="E148" s="18">
        <v>7.3970000000000002</v>
      </c>
      <c r="F148" s="5" t="s">
        <v>19</v>
      </c>
      <c r="G148" s="10"/>
      <c r="H148" s="10"/>
      <c r="I148" s="6"/>
      <c r="J148" s="10"/>
      <c r="K148" s="8"/>
      <c r="L148" s="21">
        <v>8</v>
      </c>
      <c r="M148" s="21">
        <v>8</v>
      </c>
    </row>
    <row r="149" spans="3:13" ht="15" customHeight="1" thickBot="1" x14ac:dyDescent="0.25">
      <c r="C149" s="18"/>
      <c r="D149" s="18"/>
      <c r="E149" s="18">
        <v>7.4029999999999996</v>
      </c>
      <c r="F149" s="5" t="s">
        <v>19</v>
      </c>
      <c r="G149" s="10"/>
      <c r="H149" s="10"/>
      <c r="I149" s="6"/>
      <c r="J149" s="10"/>
      <c r="K149" s="8"/>
      <c r="L149" s="21">
        <v>8</v>
      </c>
      <c r="M149" s="21">
        <v>8</v>
      </c>
    </row>
    <row r="150" spans="3:13" ht="15" customHeight="1" thickBot="1" x14ac:dyDescent="0.25">
      <c r="C150" s="18"/>
      <c r="D150" s="18"/>
      <c r="E150" s="18">
        <v>7.4080000000000004</v>
      </c>
      <c r="F150" s="5" t="s">
        <v>19</v>
      </c>
      <c r="G150" s="10"/>
      <c r="H150" s="10"/>
      <c r="I150" s="6"/>
      <c r="J150" s="10"/>
      <c r="K150" s="8"/>
      <c r="L150" s="21">
        <v>8</v>
      </c>
      <c r="M150" s="21">
        <v>8</v>
      </c>
    </row>
    <row r="151" spans="3:13" ht="15" customHeight="1" thickBot="1" x14ac:dyDescent="0.25">
      <c r="C151" s="18"/>
      <c r="D151" s="18"/>
      <c r="E151" s="18">
        <v>7.4109999999999996</v>
      </c>
      <c r="F151" s="5" t="s">
        <v>19</v>
      </c>
      <c r="G151" s="10"/>
      <c r="H151" s="10"/>
      <c r="I151" s="6"/>
      <c r="J151" s="10"/>
      <c r="K151" s="8"/>
      <c r="L151" s="21">
        <v>8</v>
      </c>
      <c r="M151" s="21">
        <v>8</v>
      </c>
    </row>
    <row r="152" spans="3:13" ht="15" customHeight="1" thickBot="1" x14ac:dyDescent="0.25">
      <c r="C152" s="18"/>
      <c r="D152" s="18"/>
      <c r="E152" s="18">
        <v>7.42</v>
      </c>
      <c r="F152" s="5" t="s">
        <v>19</v>
      </c>
      <c r="G152" s="10"/>
      <c r="H152" s="10"/>
      <c r="I152" s="6"/>
      <c r="J152" s="10"/>
      <c r="K152" s="8"/>
      <c r="L152" s="21">
        <v>8</v>
      </c>
      <c r="M152" s="21">
        <v>8</v>
      </c>
    </row>
    <row r="153" spans="3:13" ht="15" customHeight="1" thickBot="1" x14ac:dyDescent="0.25">
      <c r="C153" s="18"/>
      <c r="D153" s="18"/>
      <c r="E153" s="18">
        <v>7.423</v>
      </c>
      <c r="F153" s="5" t="s">
        <v>19</v>
      </c>
      <c r="G153" s="10"/>
      <c r="H153" s="10"/>
      <c r="I153" s="6"/>
      <c r="J153" s="10"/>
      <c r="K153" s="8"/>
      <c r="L153" s="21">
        <v>8</v>
      </c>
      <c r="M153" s="21">
        <v>8</v>
      </c>
    </row>
    <row r="154" spans="3:13" ht="15" customHeight="1" thickBot="1" x14ac:dyDescent="0.25">
      <c r="C154" s="18"/>
      <c r="D154" s="18"/>
      <c r="E154" s="18">
        <v>7.4249999999999998</v>
      </c>
      <c r="F154" s="5" t="s">
        <v>19</v>
      </c>
      <c r="G154" s="10"/>
      <c r="H154" s="10"/>
      <c r="I154" s="6"/>
      <c r="J154" s="10"/>
      <c r="K154" s="8"/>
      <c r="L154" s="21">
        <v>8</v>
      </c>
      <c r="M154" s="21">
        <v>8</v>
      </c>
    </row>
    <row r="155" spans="3:13" ht="15" customHeight="1" thickBot="1" x14ac:dyDescent="0.25">
      <c r="C155" s="18"/>
      <c r="D155" s="18"/>
      <c r="E155" s="18">
        <v>7.4279999999999999</v>
      </c>
      <c r="F155" s="5" t="s">
        <v>19</v>
      </c>
      <c r="G155" s="10"/>
      <c r="H155" s="10"/>
      <c r="I155" s="6"/>
      <c r="J155" s="10"/>
      <c r="K155" s="8"/>
      <c r="L155" s="21">
        <v>8</v>
      </c>
      <c r="M155" s="21">
        <v>8</v>
      </c>
    </row>
    <row r="156" spans="3:13" ht="15" customHeight="1" thickBot="1" x14ac:dyDescent="0.25">
      <c r="C156" s="18"/>
      <c r="D156" s="18"/>
      <c r="E156" s="18">
        <v>7.431</v>
      </c>
      <c r="F156" s="5" t="s">
        <v>19</v>
      </c>
      <c r="G156" s="10"/>
      <c r="H156" s="10"/>
      <c r="I156" s="6"/>
      <c r="J156" s="10"/>
      <c r="K156" s="8"/>
      <c r="L156" s="21">
        <v>8</v>
      </c>
      <c r="M156" s="21">
        <v>8</v>
      </c>
    </row>
    <row r="157" spans="3:13" ht="15" customHeight="1" thickBot="1" x14ac:dyDescent="0.25">
      <c r="C157" s="18"/>
      <c r="D157" s="18"/>
      <c r="E157" s="18">
        <v>7.4340000000000002</v>
      </c>
      <c r="F157" s="5" t="s">
        <v>19</v>
      </c>
      <c r="G157" s="10"/>
      <c r="H157" s="10"/>
      <c r="I157" s="6"/>
      <c r="J157" s="10"/>
      <c r="K157" s="8"/>
      <c r="L157" s="21">
        <v>8</v>
      </c>
      <c r="M157" s="21">
        <v>8</v>
      </c>
    </row>
    <row r="158" spans="3:13" ht="15" customHeight="1" thickBot="1" x14ac:dyDescent="0.25">
      <c r="C158" s="18"/>
      <c r="D158" s="18"/>
      <c r="E158" s="18">
        <v>7.4370000000000003</v>
      </c>
      <c r="F158" s="5" t="s">
        <v>19</v>
      </c>
      <c r="G158" s="10"/>
      <c r="H158" s="10"/>
      <c r="I158" s="6"/>
      <c r="J158" s="10"/>
      <c r="K158" s="8"/>
      <c r="L158" s="21">
        <v>8</v>
      </c>
      <c r="M158" s="21">
        <v>8</v>
      </c>
    </row>
    <row r="159" spans="3:13" ht="15" customHeight="1" thickBot="1" x14ac:dyDescent="0.25">
      <c r="C159" s="18"/>
      <c r="D159" s="18"/>
      <c r="E159" s="18">
        <v>7.44</v>
      </c>
      <c r="F159" s="5" t="s">
        <v>19</v>
      </c>
      <c r="G159" s="10"/>
      <c r="H159" s="10"/>
      <c r="I159" s="6"/>
      <c r="J159" s="10"/>
      <c r="K159" s="8"/>
      <c r="L159" s="21">
        <v>8</v>
      </c>
      <c r="M159" s="21">
        <v>8</v>
      </c>
    </row>
    <row r="160" spans="3:13" ht="15" customHeight="1" thickBot="1" x14ac:dyDescent="0.25">
      <c r="C160" s="18"/>
      <c r="D160" s="18"/>
      <c r="E160" s="18">
        <v>7.4569999999999999</v>
      </c>
      <c r="F160" s="5" t="s">
        <v>19</v>
      </c>
      <c r="G160" s="10"/>
      <c r="H160" s="10"/>
      <c r="I160" s="6"/>
      <c r="J160" s="10"/>
      <c r="K160" s="8"/>
      <c r="L160" s="21">
        <v>8</v>
      </c>
      <c r="M160" s="21">
        <v>8</v>
      </c>
    </row>
    <row r="161" spans="2:13" ht="15" customHeight="1" thickBot="1" x14ac:dyDescent="0.25">
      <c r="C161" s="18"/>
      <c r="D161" s="18"/>
      <c r="E161" s="18">
        <v>7.4619999999999997</v>
      </c>
      <c r="F161" s="5" t="s">
        <v>19</v>
      </c>
      <c r="G161" s="10"/>
      <c r="H161" s="10"/>
      <c r="I161" s="6"/>
      <c r="J161" s="10"/>
      <c r="K161" s="8"/>
      <c r="L161" s="21">
        <v>8</v>
      </c>
      <c r="M161" s="21">
        <v>8</v>
      </c>
    </row>
    <row r="162" spans="2:13" ht="15" customHeight="1" thickBot="1" x14ac:dyDescent="0.25">
      <c r="C162" s="18"/>
      <c r="D162" s="18">
        <v>7.468</v>
      </c>
      <c r="E162" s="18"/>
      <c r="F162" s="5" t="s">
        <v>19</v>
      </c>
      <c r="G162" s="10"/>
      <c r="H162" s="10"/>
      <c r="I162" s="6"/>
      <c r="J162" s="10"/>
      <c r="K162" s="8"/>
      <c r="L162" s="21">
        <v>8</v>
      </c>
      <c r="M162" s="21">
        <v>8</v>
      </c>
    </row>
    <row r="163" spans="2:13" ht="15" customHeight="1" thickBot="1" x14ac:dyDescent="0.25">
      <c r="C163" s="18"/>
      <c r="D163" s="18"/>
      <c r="E163" s="18"/>
      <c r="F163" s="5"/>
      <c r="G163" s="22">
        <v>50</v>
      </c>
      <c r="H163" s="22">
        <v>50</v>
      </c>
      <c r="I163" s="23">
        <v>6</v>
      </c>
      <c r="J163" s="22">
        <v>14</v>
      </c>
      <c r="K163" s="24"/>
      <c r="L163" s="21"/>
      <c r="M163" s="21"/>
    </row>
    <row r="164" spans="2:13" ht="15" customHeight="1" thickBot="1" x14ac:dyDescent="0.3">
      <c r="C164" s="37" t="s">
        <v>22</v>
      </c>
      <c r="D164" s="38"/>
      <c r="E164" s="38"/>
      <c r="F164" s="39"/>
      <c r="G164" s="25"/>
      <c r="H164" s="25"/>
      <c r="I164" s="25"/>
      <c r="J164" s="25"/>
      <c r="K164" s="25"/>
      <c r="L164" s="36">
        <f>SUM(L97:L162)</f>
        <v>528</v>
      </c>
      <c r="M164" s="36">
        <f>SUM(M97:M162)</f>
        <v>528</v>
      </c>
    </row>
    <row r="165" spans="2:13" ht="15" customHeight="1" thickBot="1" x14ac:dyDescent="0.3">
      <c r="C165" s="37" t="s">
        <v>23</v>
      </c>
      <c r="D165" s="38"/>
      <c r="E165" s="38"/>
      <c r="F165" s="39"/>
      <c r="G165" s="25"/>
      <c r="H165" s="25"/>
      <c r="I165" s="25"/>
      <c r="J165" s="25"/>
      <c r="K165" s="25"/>
      <c r="L165" s="36">
        <f>L77</f>
        <v>544</v>
      </c>
      <c r="M165" s="36">
        <f>M77</f>
        <v>544</v>
      </c>
    </row>
    <row r="166" spans="2:13" ht="15" customHeight="1" thickBot="1" x14ac:dyDescent="0.3">
      <c r="C166" s="37" t="s">
        <v>2</v>
      </c>
      <c r="D166" s="38"/>
      <c r="E166" s="38"/>
      <c r="F166" s="39"/>
      <c r="G166" s="25">
        <f>SUM(G9:G163)</f>
        <v>150</v>
      </c>
      <c r="H166" s="25">
        <f>SUM(H9:H163)</f>
        <v>150</v>
      </c>
      <c r="I166" s="25"/>
      <c r="J166" s="25"/>
      <c r="K166" s="25">
        <f>SUM(K9:K163)</f>
        <v>0</v>
      </c>
      <c r="L166" s="36">
        <f>SUM(L164,L165)</f>
        <v>1072</v>
      </c>
      <c r="M166" s="36">
        <f>SUM(M164,M165)</f>
        <v>1072</v>
      </c>
    </row>
    <row r="167" spans="2:13" ht="15" customHeight="1" x14ac:dyDescent="0.2">
      <c r="B167" s="1" t="s">
        <v>26</v>
      </c>
      <c r="C167" s="4" t="s">
        <v>27</v>
      </c>
    </row>
    <row r="168" spans="2:13" ht="15" customHeight="1" x14ac:dyDescent="0.2">
      <c r="C168" s="4" t="s">
        <v>1</v>
      </c>
    </row>
    <row r="169" spans="2:13" ht="15" customHeight="1" x14ac:dyDescent="0.2">
      <c r="C169" s="4" t="s">
        <v>25</v>
      </c>
    </row>
    <row r="170" spans="2:13" ht="15" customHeight="1" x14ac:dyDescent="0.2">
      <c r="C170" s="4"/>
    </row>
    <row r="171" spans="2:13" ht="15" customHeight="1" x14ac:dyDescent="0.2">
      <c r="C171" s="1" t="s">
        <v>10</v>
      </c>
      <c r="D171" s="26"/>
      <c r="E171" s="26"/>
      <c r="F171" s="27"/>
      <c r="G171" s="28"/>
      <c r="H171" s="28"/>
      <c r="I171" s="29"/>
      <c r="J171" s="28"/>
      <c r="K171" s="29"/>
      <c r="L171" s="14"/>
      <c r="M171" s="14"/>
    </row>
    <row r="172" spans="2:13" ht="15" customHeight="1" x14ac:dyDescent="0.2">
      <c r="C172" s="1" t="s">
        <v>24</v>
      </c>
      <c r="D172" s="26"/>
      <c r="E172" s="26"/>
      <c r="F172" s="27"/>
      <c r="G172" s="28"/>
      <c r="H172" s="28"/>
      <c r="I172" s="29"/>
      <c r="J172" s="28"/>
      <c r="K172" s="29"/>
      <c r="L172" s="14"/>
      <c r="M172" s="14"/>
    </row>
    <row r="173" spans="2:13" ht="15" customHeight="1" x14ac:dyDescent="0.2">
      <c r="C173" s="1" t="s">
        <v>11</v>
      </c>
      <c r="D173" s="26"/>
      <c r="E173" s="26"/>
      <c r="F173" s="27"/>
      <c r="G173" s="28"/>
      <c r="H173" s="28"/>
      <c r="I173" s="29"/>
      <c r="J173" s="28"/>
      <c r="K173" s="29"/>
      <c r="L173" s="14"/>
      <c r="M173" s="14"/>
    </row>
    <row r="174" spans="2:13" ht="15" customHeight="1" x14ac:dyDescent="0.2">
      <c r="D174" s="26"/>
      <c r="E174" s="26"/>
      <c r="F174" s="27"/>
      <c r="G174" s="28"/>
      <c r="H174" s="28"/>
      <c r="I174" s="29"/>
      <c r="J174" s="28"/>
      <c r="K174" s="29"/>
      <c r="L174" s="14"/>
      <c r="M174" s="14"/>
    </row>
    <row r="175" spans="2:13" ht="15" customHeight="1" x14ac:dyDescent="0.2">
      <c r="C175" s="4" t="s">
        <v>28</v>
      </c>
    </row>
    <row r="176" spans="2:13" ht="15" customHeight="1" x14ac:dyDescent="0.2">
      <c r="C176" s="4" t="s">
        <v>29</v>
      </c>
    </row>
    <row r="177" spans="3:3" ht="15" customHeight="1" x14ac:dyDescent="0.2">
      <c r="C177" s="4" t="s">
        <v>30</v>
      </c>
    </row>
    <row r="178" spans="3:3" ht="15" customHeight="1" x14ac:dyDescent="0.2"/>
    <row r="179" spans="3:3" ht="15" customHeight="1" x14ac:dyDescent="0.2"/>
    <row r="180" spans="3:3" ht="15" customHeight="1" x14ac:dyDescent="0.2"/>
    <row r="181" spans="3:3" ht="15" customHeight="1" x14ac:dyDescent="0.2"/>
    <row r="182" spans="3:3" ht="15" customHeight="1" x14ac:dyDescent="0.2"/>
    <row r="183" spans="3:3" ht="15" customHeight="1" x14ac:dyDescent="0.2"/>
    <row r="184" spans="3:3" ht="15" customHeight="1" x14ac:dyDescent="0.2"/>
    <row r="185" spans="3:3" ht="15" customHeight="1" x14ac:dyDescent="0.2"/>
    <row r="186" spans="3:3" ht="15" customHeight="1" x14ac:dyDescent="0.2"/>
    <row r="187" spans="3:3" ht="15" customHeight="1" x14ac:dyDescent="0.2"/>
    <row r="188" spans="3:3" ht="15" customHeight="1" x14ac:dyDescent="0.2"/>
    <row r="189" spans="3:3" ht="15" customHeight="1" x14ac:dyDescent="0.2"/>
    <row r="190" spans="3:3" ht="15" customHeight="1" x14ac:dyDescent="0.2"/>
    <row r="191" spans="3:3" ht="15" customHeight="1" x14ac:dyDescent="0.2"/>
    <row r="192" spans="3:3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44" spans="11:11" x14ac:dyDescent="0.2">
      <c r="K244" s="9">
        <f>K169</f>
        <v>0</v>
      </c>
    </row>
  </sheetData>
  <mergeCells count="28">
    <mergeCell ref="B5:N5"/>
    <mergeCell ref="K6:K7"/>
    <mergeCell ref="I6:I7"/>
    <mergeCell ref="C166:F166"/>
    <mergeCell ref="J6:J7"/>
    <mergeCell ref="I8:J8"/>
    <mergeCell ref="L6:L7"/>
    <mergeCell ref="M6:M7"/>
    <mergeCell ref="L8:M8"/>
    <mergeCell ref="C6:C8"/>
    <mergeCell ref="D6:D8"/>
    <mergeCell ref="E6:E8"/>
    <mergeCell ref="F6:F8"/>
    <mergeCell ref="B93:N93"/>
    <mergeCell ref="C94:C96"/>
    <mergeCell ref="D94:D96"/>
    <mergeCell ref="C77:F77"/>
    <mergeCell ref="E94:E96"/>
    <mergeCell ref="F94:F96"/>
    <mergeCell ref="I94:I95"/>
    <mergeCell ref="J94:J95"/>
    <mergeCell ref="C164:F164"/>
    <mergeCell ref="C165:F165"/>
    <mergeCell ref="L94:L95"/>
    <mergeCell ref="M94:M95"/>
    <mergeCell ref="I96:J96"/>
    <mergeCell ref="L96:M96"/>
    <mergeCell ref="K94:K95"/>
  </mergeCells>
  <phoneticPr fontId="10" type="noConversion"/>
  <pageMargins left="0.75" right="0.75" top="1" bottom="1" header="0.5" footer="0.5"/>
  <pageSetup scale="34" orientation="landscape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PCC PATCHING</vt:lpstr>
      <vt:lpstr>'PCC PATCHING'!MAINT.TRAF._PATCHING</vt:lpstr>
      <vt:lpstr>'PCC PATCHING'!MAINT.TRAFF._TACK_COAT</vt:lpstr>
    </vt:vector>
  </TitlesOfParts>
  <Company>ahtd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ahtd</dc:creator>
  <cp:lastModifiedBy>Callaway, Will B.</cp:lastModifiedBy>
  <cp:lastPrinted>2023-06-09T18:44:09Z</cp:lastPrinted>
  <dcterms:created xsi:type="dcterms:W3CDTF">1998-05-14T18:41:22Z</dcterms:created>
  <dcterms:modified xsi:type="dcterms:W3CDTF">2023-10-20T14:40:35Z</dcterms:modified>
</cp:coreProperties>
</file>